
<file path=[Content_Types].xml><?xml version="1.0" encoding="utf-8"?>
<Types xmlns="http://schemas.openxmlformats.org/package/2006/content-types">
  <Default Extension="bin" ContentType="application/vnd.openxmlformats-officedocument.oleObject"/>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autoCompressPictures="0" defaultThemeVersion="124226"/>
  <mc:AlternateContent xmlns:mc="http://schemas.openxmlformats.org/markup-compatibility/2006">
    <mc:Choice Requires="x15">
      <x15ac:absPath xmlns:x15ac="http://schemas.microsoft.com/office/spreadsheetml/2010/11/ac" url="F:\AFR\2016\2016 School Districts\"/>
    </mc:Choice>
  </mc:AlternateContent>
  <bookViews>
    <workbookView xWindow="-35235" yWindow="-1935" windowWidth="28800" windowHeight="1183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 SEFA (4)" sheetId="170" r:id="rId30"/>
    <sheet name=" SEFA (5)" sheetId="171" r:id="rId31"/>
    <sheet name="SEFA NOTES" sheetId="161" r:id="rId32"/>
    <sheet name="SF&amp;QC Sec-0" sheetId="162" r:id="rId33"/>
    <sheet name="SF&amp;QC Sec-1" sheetId="163" r:id="rId34"/>
    <sheet name="SF&amp;QC Sec-2" sheetId="172" r:id="rId35"/>
    <sheet name="SF&amp;QC Sec-3" sheetId="164" r:id="rId36"/>
    <sheet name="SF&amp;QC Sec-4" sheetId="173" r:id="rId37"/>
    <sheet name="SSPAF" sheetId="165" r:id="rId38"/>
    <sheet name="CAP" sheetId="166" r:id="rId39"/>
    <sheet name="CAP (2)" sheetId="174" r:id="rId40"/>
    <sheet name="CAP (3)" sheetId="175" r:id="rId41"/>
    <sheet name="CAP (4)" sheetId="176" r:id="rId42"/>
    <sheet name="AFR16" sheetId="106" state="hidden" r:id="rId43"/>
  </sheets>
  <externalReferences>
    <externalReference r:id="rId44"/>
    <externalReference r:id="rId4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29">#REF!</definedName>
    <definedName name="SCHADDRS" localSheetId="30">#REF!</definedName>
    <definedName name="SCHADDRS" localSheetId="17">#REF!</definedName>
    <definedName name="SCHADDRS" localSheetId="38">#REF!</definedName>
    <definedName name="SCHADDRS" localSheetId="39">#REF!</definedName>
    <definedName name="SCHADDRS" localSheetId="40">#REF!</definedName>
    <definedName name="SCHADDRS" localSheetId="41">#REF!</definedName>
    <definedName name="SCHADDRS" localSheetId="21">#REF!</definedName>
    <definedName name="SCHADDRS" localSheetId="4">#REF!</definedName>
    <definedName name="SCHADDRS" localSheetId="31">#REF!</definedName>
    <definedName name="SCHADDRS" localSheetId="25">#REF!</definedName>
    <definedName name="SCHADDRS" localSheetId="32">#REF!</definedName>
    <definedName name="SCHADDRS" localSheetId="33">#REF!</definedName>
    <definedName name="SCHADDRS" localSheetId="34">#REF!</definedName>
    <definedName name="SCHADDRS" localSheetId="35">#REF!</definedName>
    <definedName name="SCHADDRS" localSheetId="36">#REF!</definedName>
    <definedName name="SCHADDRS" localSheetId="24">#REF!</definedName>
    <definedName name="SCHADDRS" localSheetId="23">#REF!</definedName>
    <definedName name="SCHADDRS" localSheetId="37">#REF!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30">#REF!</definedName>
    <definedName name="SCHCTY" localSheetId="17">#REF!</definedName>
    <definedName name="SCHCTY" localSheetId="38">#REF!</definedName>
    <definedName name="SCHCTY" localSheetId="39">#REF!</definedName>
    <definedName name="SCHCTY" localSheetId="40">#REF!</definedName>
    <definedName name="SCHCTY" localSheetId="41">#REF!</definedName>
    <definedName name="SCHCTY" localSheetId="21">#REF!</definedName>
    <definedName name="SCHCTY" localSheetId="4">#REF!</definedName>
    <definedName name="SCHCTY" localSheetId="31">#REF!</definedName>
    <definedName name="SCHCTY" localSheetId="25">#REF!</definedName>
    <definedName name="SCHCTY" localSheetId="32">#REF!</definedName>
    <definedName name="SCHCTY" localSheetId="33">#REF!</definedName>
    <definedName name="SCHCTY" localSheetId="34">#REF!</definedName>
    <definedName name="SCHCTY" localSheetId="35">#REF!</definedName>
    <definedName name="SCHCTY" localSheetId="36">#REF!</definedName>
    <definedName name="SCHCTY" localSheetId="24">#REF!</definedName>
    <definedName name="SCHCTY" localSheetId="23">#REF!</definedName>
    <definedName name="SCHCTY" localSheetId="37">#REF!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30">#REF!</definedName>
    <definedName name="SCHNMBR" localSheetId="17">#REF!</definedName>
    <definedName name="SCHNMBR" localSheetId="38">#REF!</definedName>
    <definedName name="SCHNMBR" localSheetId="39">#REF!</definedName>
    <definedName name="SCHNMBR" localSheetId="40">#REF!</definedName>
    <definedName name="SCHNMBR" localSheetId="41">#REF!</definedName>
    <definedName name="SCHNMBR" localSheetId="21">#REF!</definedName>
    <definedName name="SCHNMBR" localSheetId="4">#REF!</definedName>
    <definedName name="SCHNMBR" localSheetId="31">#REF!</definedName>
    <definedName name="SCHNMBR" localSheetId="25">#REF!</definedName>
    <definedName name="SCHNMBR" localSheetId="32">#REF!</definedName>
    <definedName name="SCHNMBR" localSheetId="33">#REF!</definedName>
    <definedName name="SCHNMBR" localSheetId="34">#REF!</definedName>
    <definedName name="SCHNMBR" localSheetId="35">#REF!</definedName>
    <definedName name="SCHNMBR" localSheetId="36">#REF!</definedName>
    <definedName name="SCHNMBR" localSheetId="24">#REF!</definedName>
    <definedName name="SCHNMBR" localSheetId="23">#REF!</definedName>
    <definedName name="SCHNMBR" localSheetId="37">#REF!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30">#REF!</definedName>
    <definedName name="SCHNME" localSheetId="17">#REF!</definedName>
    <definedName name="SCHNME" localSheetId="38">#REF!</definedName>
    <definedName name="SCHNME" localSheetId="39">#REF!</definedName>
    <definedName name="SCHNME" localSheetId="40">#REF!</definedName>
    <definedName name="SCHNME" localSheetId="41">#REF!</definedName>
    <definedName name="SCHNME" localSheetId="21">#REF!</definedName>
    <definedName name="SCHNME" localSheetId="4">#REF!</definedName>
    <definedName name="SCHNME" localSheetId="31">#REF!</definedName>
    <definedName name="SCHNME" localSheetId="25">#REF!</definedName>
    <definedName name="SCHNME" localSheetId="32">#REF!</definedName>
    <definedName name="SCHNME" localSheetId="33">#REF!</definedName>
    <definedName name="SCHNME" localSheetId="34">#REF!</definedName>
    <definedName name="SCHNME" localSheetId="35">#REF!</definedName>
    <definedName name="SCHNME" localSheetId="36">#REF!</definedName>
    <definedName name="SCHNME" localSheetId="24">#REF!</definedName>
    <definedName name="SCHNME" localSheetId="23">#REF!</definedName>
    <definedName name="SCHNME" localSheetId="37">#REF!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30">#REF!</definedName>
    <definedName name="SUPT" localSheetId="17">#REF!</definedName>
    <definedName name="SUPT" localSheetId="38">#REF!</definedName>
    <definedName name="SUPT" localSheetId="39">#REF!</definedName>
    <definedName name="SUPT" localSheetId="40">#REF!</definedName>
    <definedName name="SUPT" localSheetId="41">#REF!</definedName>
    <definedName name="SUPT" localSheetId="21">#REF!</definedName>
    <definedName name="SUPT" localSheetId="4">#REF!</definedName>
    <definedName name="SUPT" localSheetId="31">#REF!</definedName>
    <definedName name="SUPT" localSheetId="25">#REF!</definedName>
    <definedName name="SUPT" localSheetId="32">#REF!</definedName>
    <definedName name="SUPT" localSheetId="33">#REF!</definedName>
    <definedName name="SUPT" localSheetId="34">#REF!</definedName>
    <definedName name="SUPT" localSheetId="35">#REF!</definedName>
    <definedName name="SUPT" localSheetId="36">#REF!</definedName>
    <definedName name="SUPT" localSheetId="24">#REF!</definedName>
    <definedName name="SUPT" localSheetId="23">#REF!</definedName>
    <definedName name="SUPT" localSheetId="37">#REF!</definedName>
    <definedName name="SUPT">#REF!</definedName>
  </definedName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G11" i="168" l="1"/>
  <c r="E11" i="168"/>
  <c r="G23" i="170"/>
  <c r="E23" i="170"/>
  <c r="H23" i="170"/>
  <c r="F23" i="170"/>
  <c r="F17" i="170"/>
  <c r="F25" i="170" s="1"/>
  <c r="B4" i="176"/>
  <c r="E7" i="157"/>
  <c r="B2" i="176"/>
  <c r="A7" i="157"/>
  <c r="B1" i="176" s="1"/>
  <c r="B4" i="175"/>
  <c r="B2" i="175"/>
  <c r="B1" i="175"/>
  <c r="B4" i="174"/>
  <c r="B2" i="174"/>
  <c r="B4" i="173"/>
  <c r="B2" i="173"/>
  <c r="B1" i="173"/>
  <c r="J32" i="3"/>
  <c r="D49" i="29"/>
  <c r="C107" i="5"/>
  <c r="C80" i="4"/>
  <c r="C32" i="3"/>
  <c r="C25" i="3"/>
  <c r="B4" i="172"/>
  <c r="B2" i="172"/>
  <c r="F14" i="160"/>
  <c r="H14" i="160"/>
  <c r="H18" i="160"/>
  <c r="H11" i="168"/>
  <c r="H15" i="168"/>
  <c r="H21" i="168"/>
  <c r="H11" i="169"/>
  <c r="H16" i="169"/>
  <c r="H18" i="171"/>
  <c r="F18" i="171"/>
  <c r="H13" i="171"/>
  <c r="F13" i="171"/>
  <c r="H17" i="170"/>
  <c r="H25" i="170" s="1"/>
  <c r="G17" i="170"/>
  <c r="E17" i="170"/>
  <c r="E25" i="170" s="1"/>
  <c r="F16" i="169"/>
  <c r="G11" i="169"/>
  <c r="F11" i="169"/>
  <c r="E11" i="169"/>
  <c r="G15" i="168"/>
  <c r="F15" i="168"/>
  <c r="E15" i="168"/>
  <c r="G14" i="160"/>
  <c r="G18" i="160"/>
  <c r="F11" i="168"/>
  <c r="F18" i="160"/>
  <c r="F21" i="168" s="1"/>
  <c r="F20" i="169" s="1"/>
  <c r="E14" i="160"/>
  <c r="E18" i="160"/>
  <c r="E21" i="168" s="1"/>
  <c r="E20" i="169"/>
  <c r="B4" i="171"/>
  <c r="B2" i="171"/>
  <c r="B4" i="170"/>
  <c r="B2" i="170"/>
  <c r="B1" i="170"/>
  <c r="B4" i="169"/>
  <c r="B2" i="169"/>
  <c r="B4" i="168"/>
  <c r="B2" i="168"/>
  <c r="B1" i="168"/>
  <c r="J31" i="8"/>
  <c r="K8" i="29"/>
  <c r="H14" i="12" s="1"/>
  <c r="K9" i="29"/>
  <c r="H22" i="29"/>
  <c r="K22" i="29" s="1"/>
  <c r="K211" i="29"/>
  <c r="K212" i="29"/>
  <c r="K17" i="29"/>
  <c r="K220" i="29"/>
  <c r="K14" i="12" s="1"/>
  <c r="J34" i="8"/>
  <c r="J36" i="8"/>
  <c r="J35" i="8"/>
  <c r="J32" i="8"/>
  <c r="J33" i="8"/>
  <c r="I5" i="29"/>
  <c r="C199" i="5"/>
  <c r="C201" i="5" s="1"/>
  <c r="C117" i="5"/>
  <c r="D107" i="5"/>
  <c r="D99" i="5"/>
  <c r="J25" i="3"/>
  <c r="G25" i="3"/>
  <c r="F32" i="3"/>
  <c r="B166" i="106" s="1"/>
  <c r="B7773" i="106"/>
  <c r="D17" i="159"/>
  <c r="D87" i="36"/>
  <c r="B7" i="167"/>
  <c r="B6" i="167"/>
  <c r="B1" i="163"/>
  <c r="A1" i="159"/>
  <c r="D14" i="159"/>
  <c r="D12" i="159"/>
  <c r="C178" i="5"/>
  <c r="C184" i="5"/>
  <c r="C191" i="5"/>
  <c r="C273" i="5" s="1"/>
  <c r="C211" i="5"/>
  <c r="C216" i="5"/>
  <c r="C224" i="5"/>
  <c r="C228" i="5"/>
  <c r="C259" i="5"/>
  <c r="C274" i="5"/>
  <c r="C7" i="4" s="1"/>
  <c r="D178" i="5"/>
  <c r="D184" i="5"/>
  <c r="D191" i="5"/>
  <c r="D211" i="5"/>
  <c r="D216" i="5"/>
  <c r="D224" i="5"/>
  <c r="D228" i="5"/>
  <c r="D259" i="5"/>
  <c r="D273" i="5"/>
  <c r="E178" i="5"/>
  <c r="E259" i="5"/>
  <c r="E273" i="5" s="1"/>
  <c r="E274" i="5" s="1"/>
  <c r="E7" i="4" s="1"/>
  <c r="F178" i="5"/>
  <c r="F184" i="5"/>
  <c r="F191" i="5"/>
  <c r="F211" i="5"/>
  <c r="F216" i="5"/>
  <c r="F224" i="5"/>
  <c r="F259" i="5"/>
  <c r="G178" i="5"/>
  <c r="G184" i="5"/>
  <c r="G191" i="5"/>
  <c r="G201" i="5"/>
  <c r="G211" i="5"/>
  <c r="G216" i="5"/>
  <c r="G224" i="5"/>
  <c r="G228" i="5"/>
  <c r="G259" i="5"/>
  <c r="H178" i="5"/>
  <c r="H274" i="5" s="1"/>
  <c r="H7" i="4" s="1"/>
  <c r="H184" i="5"/>
  <c r="H259" i="5"/>
  <c r="H273" i="5" s="1"/>
  <c r="I178" i="5"/>
  <c r="I274" i="5" s="1"/>
  <c r="I7" i="4" s="1"/>
  <c r="J178" i="5"/>
  <c r="J259" i="5"/>
  <c r="J273" i="5" s="1"/>
  <c r="J274" i="5"/>
  <c r="J7" i="4" s="1"/>
  <c r="K178" i="5"/>
  <c r="K184" i="5"/>
  <c r="K259" i="5"/>
  <c r="K273" i="5" s="1"/>
  <c r="K274" i="5"/>
  <c r="K7" i="4" s="1"/>
  <c r="C16" i="157"/>
  <c r="A15" i="157"/>
  <c r="K11" i="157"/>
  <c r="J11" i="157"/>
  <c r="I13" i="157"/>
  <c r="K18" i="157"/>
  <c r="G18" i="157"/>
  <c r="G15" i="157"/>
  <c r="G11" i="157"/>
  <c r="G10" i="157"/>
  <c r="G9" i="157"/>
  <c r="A14" i="157"/>
  <c r="G7" i="157"/>
  <c r="B2" i="165"/>
  <c r="B1" i="166"/>
  <c r="B4" i="166"/>
  <c r="B4" i="165"/>
  <c r="B4" i="164"/>
  <c r="B4" i="163"/>
  <c r="B4" i="162"/>
  <c r="A4" i="161"/>
  <c r="B4" i="160"/>
  <c r="C94" i="158"/>
  <c r="C95" i="158"/>
  <c r="C96" i="158" s="1"/>
  <c r="C99" i="158"/>
  <c r="C39" i="158"/>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c r="C20" i="158" s="1"/>
  <c r="C23" i="158" s="1"/>
  <c r="C27" i="158" s="1"/>
  <c r="C32" i="158" s="1"/>
  <c r="A1" i="158"/>
  <c r="B1" i="164"/>
  <c r="A2" i="159"/>
  <c r="A2" i="161"/>
  <c r="B2" i="163"/>
  <c r="B2" i="164"/>
  <c r="B2" i="166"/>
  <c r="A2" i="158"/>
  <c r="B2" i="160"/>
  <c r="B2" i="162"/>
  <c r="B61" i="106"/>
  <c r="B52" i="106"/>
  <c r="B51" i="106"/>
  <c r="B49" i="106"/>
  <c r="B48" i="106"/>
  <c r="B47" i="106"/>
  <c r="B46" i="106"/>
  <c r="B45" i="106"/>
  <c r="B44" i="106"/>
  <c r="B43" i="106"/>
  <c r="B42" i="106"/>
  <c r="B41" i="106"/>
  <c r="B50" i="106"/>
  <c r="F162" i="34"/>
  <c r="B7769" i="106"/>
  <c r="B7768" i="106"/>
  <c r="B7766" i="106"/>
  <c r="B7765" i="106"/>
  <c r="K49" i="29"/>
  <c r="K50" i="29"/>
  <c r="K51" i="29"/>
  <c r="K52" i="29"/>
  <c r="K36" i="29"/>
  <c r="K37" i="29"/>
  <c r="K38" i="29"/>
  <c r="K39" i="29"/>
  <c r="K40" i="29"/>
  <c r="K41" i="29"/>
  <c r="K42" i="29"/>
  <c r="K44" i="29"/>
  <c r="K45" i="29"/>
  <c r="K46" i="29"/>
  <c r="K47" i="29"/>
  <c r="K55" i="29"/>
  <c r="K56" i="29"/>
  <c r="K57" i="29" s="1"/>
  <c r="K59" i="29"/>
  <c r="K60" i="29"/>
  <c r="K61" i="29"/>
  <c r="K62" i="29"/>
  <c r="K63" i="29"/>
  <c r="K64" i="29"/>
  <c r="K65" i="29"/>
  <c r="K67" i="29"/>
  <c r="K68" i="29"/>
  <c r="K69" i="29"/>
  <c r="K70" i="29"/>
  <c r="K71" i="29"/>
  <c r="K72" i="29"/>
  <c r="K73" i="29"/>
  <c r="K5" i="29"/>
  <c r="K6" i="29"/>
  <c r="K7" i="29"/>
  <c r="K10" i="29"/>
  <c r="K11" i="29"/>
  <c r="K12" i="29"/>
  <c r="K13" i="29"/>
  <c r="K14" i="29"/>
  <c r="K15" i="29"/>
  <c r="K16" i="29"/>
  <c r="K18" i="29"/>
  <c r="K19" i="29"/>
  <c r="K20" i="29"/>
  <c r="K21" i="29"/>
  <c r="F40" i="34" s="1"/>
  <c r="K23" i="29"/>
  <c r="K24" i="29"/>
  <c r="K25" i="29"/>
  <c r="K26" i="29"/>
  <c r="K27" i="29"/>
  <c r="K28" i="29"/>
  <c r="K29" i="29"/>
  <c r="K30" i="29"/>
  <c r="K31" i="29"/>
  <c r="K32" i="29"/>
  <c r="K75" i="29"/>
  <c r="F52" i="34" s="1"/>
  <c r="K78" i="29"/>
  <c r="K79" i="29"/>
  <c r="K80" i="29"/>
  <c r="K81" i="29"/>
  <c r="K82" i="29"/>
  <c r="K83" i="29"/>
  <c r="H92" i="29"/>
  <c r="K92" i="29" s="1"/>
  <c r="K93" i="29"/>
  <c r="K94" i="29"/>
  <c r="K95" i="29"/>
  <c r="K96" i="29"/>
  <c r="K97" i="29"/>
  <c r="K98" i="29"/>
  <c r="K99" i="29"/>
  <c r="K101" i="29"/>
  <c r="K105" i="29"/>
  <c r="K106" i="29"/>
  <c r="K107" i="29"/>
  <c r="K108" i="29"/>
  <c r="K109" i="29"/>
  <c r="K111" i="29"/>
  <c r="K313" i="29"/>
  <c r="K312" i="29"/>
  <c r="K314" i="29"/>
  <c r="K315" i="29"/>
  <c r="K316" i="29"/>
  <c r="K317" i="29"/>
  <c r="K318" i="29"/>
  <c r="K319" i="29"/>
  <c r="K320" i="29"/>
  <c r="K321" i="29"/>
  <c r="K322" i="29"/>
  <c r="K326" i="29"/>
  <c r="K327" i="29"/>
  <c r="K328" i="29"/>
  <c r="K120" i="29"/>
  <c r="K122" i="29"/>
  <c r="K123" i="29"/>
  <c r="K124" i="29"/>
  <c r="K125" i="29"/>
  <c r="K126" i="29"/>
  <c r="K127" i="29"/>
  <c r="K128" i="29"/>
  <c r="K129" i="29"/>
  <c r="K130" i="29"/>
  <c r="K133" i="29"/>
  <c r="K134" i="29"/>
  <c r="K135" i="29"/>
  <c r="K137" i="29"/>
  <c r="K141" i="29"/>
  <c r="K142" i="29"/>
  <c r="K143" i="29"/>
  <c r="K144" i="29"/>
  <c r="K145" i="29"/>
  <c r="K147" i="29"/>
  <c r="K154" i="29"/>
  <c r="K157" i="29"/>
  <c r="K158" i="29"/>
  <c r="K159" i="29"/>
  <c r="K160" i="29"/>
  <c r="K161" i="29"/>
  <c r="K162" i="29"/>
  <c r="K163" i="29"/>
  <c r="K164" i="29"/>
  <c r="K165" i="29"/>
  <c r="K166" i="29"/>
  <c r="K174" i="29"/>
  <c r="K176" i="29"/>
  <c r="K177" i="29"/>
  <c r="K178" i="29"/>
  <c r="F13" i="4" s="1"/>
  <c r="K179" i="29"/>
  <c r="K182" i="29"/>
  <c r="K183" i="29"/>
  <c r="K184" i="29"/>
  <c r="K185" i="29"/>
  <c r="K186" i="29"/>
  <c r="K187" i="29"/>
  <c r="K188" i="29"/>
  <c r="K189" i="29"/>
  <c r="K190" i="29"/>
  <c r="F63" i="34" s="1"/>
  <c r="K193" i="29"/>
  <c r="K194" i="29"/>
  <c r="K195" i="29"/>
  <c r="K196" i="29"/>
  <c r="K197" i="29"/>
  <c r="K198" i="29"/>
  <c r="K199" i="29"/>
  <c r="K200" i="29"/>
  <c r="F64" i="34" s="1"/>
  <c r="K201" i="29"/>
  <c r="K202" i="29"/>
  <c r="K209" i="29"/>
  <c r="K210" i="29"/>
  <c r="K213" i="29"/>
  <c r="K214" i="29"/>
  <c r="K215" i="29"/>
  <c r="K216" i="29"/>
  <c r="K217" i="29"/>
  <c r="K218" i="29"/>
  <c r="K219" i="29"/>
  <c r="K221" i="29"/>
  <c r="K222" i="29"/>
  <c r="K223" i="29"/>
  <c r="K226" i="29"/>
  <c r="K227" i="29"/>
  <c r="K228" i="29"/>
  <c r="K229" i="29"/>
  <c r="K230" i="29"/>
  <c r="K231" i="29"/>
  <c r="K234" i="29"/>
  <c r="K235" i="29"/>
  <c r="K236" i="29"/>
  <c r="K239" i="29"/>
  <c r="K240" i="29"/>
  <c r="K241" i="29"/>
  <c r="K242" i="29"/>
  <c r="K243" i="29"/>
  <c r="K244" i="29"/>
  <c r="K245" i="29"/>
  <c r="K246" i="29"/>
  <c r="K247" i="29"/>
  <c r="K248" i="29"/>
  <c r="K249" i="29"/>
  <c r="K250" i="29"/>
  <c r="K251" i="29"/>
  <c r="K253" i="29"/>
  <c r="K254" i="29"/>
  <c r="K255" i="29" s="1"/>
  <c r="K257" i="29"/>
  <c r="K258" i="29"/>
  <c r="K259" i="29"/>
  <c r="K260" i="29"/>
  <c r="K261" i="29"/>
  <c r="K262" i="29"/>
  <c r="K263" i="29"/>
  <c r="K266" i="29"/>
  <c r="K267" i="29"/>
  <c r="K268" i="29"/>
  <c r="K269" i="29"/>
  <c r="K270" i="29"/>
  <c r="K272" i="29"/>
  <c r="K274" i="29"/>
  <c r="F72" i="34" s="1"/>
  <c r="K276" i="29"/>
  <c r="K277" i="29"/>
  <c r="K278" i="29" s="1"/>
  <c r="K281" i="29"/>
  <c r="K282" i="29"/>
  <c r="K283" i="29"/>
  <c r="K284" i="29"/>
  <c r="K285" i="29"/>
  <c r="G33" i="29"/>
  <c r="G42" i="29"/>
  <c r="G47" i="29"/>
  <c r="G53" i="29"/>
  <c r="G57" i="29"/>
  <c r="G65" i="29"/>
  <c r="G72" i="29"/>
  <c r="G74" i="29"/>
  <c r="G114" i="29" s="1"/>
  <c r="F54" i="34" s="1"/>
  <c r="F18" i="34"/>
  <c r="F19" i="34"/>
  <c r="F20" i="34"/>
  <c r="F21" i="34"/>
  <c r="F22" i="34"/>
  <c r="F23" i="34"/>
  <c r="F24" i="34"/>
  <c r="F25" i="34"/>
  <c r="F26" i="34"/>
  <c r="F27" i="34"/>
  <c r="F28" i="34"/>
  <c r="F29" i="34"/>
  <c r="F30" i="34"/>
  <c r="F31" i="34"/>
  <c r="F32" i="34"/>
  <c r="F33" i="34"/>
  <c r="F34" i="34"/>
  <c r="F35" i="34"/>
  <c r="F36" i="34"/>
  <c r="F37" i="34"/>
  <c r="F38" i="34"/>
  <c r="F39" i="34"/>
  <c r="F41" i="34"/>
  <c r="F42" i="34"/>
  <c r="F43" i="34"/>
  <c r="F44" i="34"/>
  <c r="F45" i="34"/>
  <c r="F46" i="34"/>
  <c r="F47" i="34"/>
  <c r="F48" i="34"/>
  <c r="F49" i="34"/>
  <c r="F50" i="34"/>
  <c r="F51" i="34"/>
  <c r="I33" i="29"/>
  <c r="I42" i="29"/>
  <c r="I47" i="29"/>
  <c r="I53" i="29"/>
  <c r="I57" i="29"/>
  <c r="I65" i="29"/>
  <c r="I72" i="29"/>
  <c r="I74" i="29"/>
  <c r="I114" i="29" s="1"/>
  <c r="F55" i="34"/>
  <c r="F56" i="34"/>
  <c r="G127" i="29"/>
  <c r="G129" i="29"/>
  <c r="G150" i="29" s="1"/>
  <c r="F58" i="34" s="1"/>
  <c r="I127" i="29"/>
  <c r="I129" i="29"/>
  <c r="I150" i="29" s="1"/>
  <c r="F59" i="34"/>
  <c r="F61" i="34"/>
  <c r="F62" i="34"/>
  <c r="G178" i="29"/>
  <c r="G204" i="29" s="1"/>
  <c r="F65" i="34" s="1"/>
  <c r="I178" i="29"/>
  <c r="I204" i="29"/>
  <c r="F66" i="34" s="1"/>
  <c r="F67" i="34"/>
  <c r="F68" i="34"/>
  <c r="F69" i="34"/>
  <c r="F70" i="34"/>
  <c r="F71" i="34"/>
  <c r="F73" i="34"/>
  <c r="B7764" i="106"/>
  <c r="B7758" i="106"/>
  <c r="D7758" i="106" s="1"/>
  <c r="J86" i="28"/>
  <c r="B7763" i="106"/>
  <c r="B7762" i="106"/>
  <c r="K12" i="12"/>
  <c r="K23" i="12"/>
  <c r="K24" i="12"/>
  <c r="B7733" i="106" s="1"/>
  <c r="J12" i="12"/>
  <c r="J21" i="12"/>
  <c r="J23" i="12"/>
  <c r="B7729" i="106"/>
  <c r="B7734" i="106"/>
  <c r="B7726" i="106"/>
  <c r="D82" i="36"/>
  <c r="F161" i="34"/>
  <c r="D76" i="4"/>
  <c r="D44" i="4"/>
  <c r="D77" i="4"/>
  <c r="D12" i="5"/>
  <c r="D18" i="5"/>
  <c r="D67" i="5"/>
  <c r="D108" i="5"/>
  <c r="D82" i="5"/>
  <c r="D109" i="5"/>
  <c r="D4" i="4" s="1"/>
  <c r="D114" i="5"/>
  <c r="D5" i="4" s="1"/>
  <c r="D121" i="5"/>
  <c r="D131" i="5"/>
  <c r="D140" i="5"/>
  <c r="D154" i="5"/>
  <c r="D172" i="5"/>
  <c r="D13" i="4"/>
  <c r="D14" i="4"/>
  <c r="C12" i="5"/>
  <c r="C18" i="5"/>
  <c r="C67" i="5"/>
  <c r="C40" i="5"/>
  <c r="C75" i="5"/>
  <c r="C82" i="5"/>
  <c r="C93" i="5"/>
  <c r="C108" i="5"/>
  <c r="C121" i="5"/>
  <c r="C131" i="5"/>
  <c r="C140" i="5"/>
  <c r="C144" i="5"/>
  <c r="C154" i="5"/>
  <c r="C172" i="5"/>
  <c r="C173" i="5" s="1"/>
  <c r="C6" i="4" s="1"/>
  <c r="C114" i="5"/>
  <c r="C5" i="4"/>
  <c r="C14" i="4"/>
  <c r="C44" i="4"/>
  <c r="C76" i="4"/>
  <c r="C77" i="4" s="1"/>
  <c r="F12" i="5"/>
  <c r="F18" i="5"/>
  <c r="F67" i="5"/>
  <c r="F63" i="5"/>
  <c r="F108" i="5"/>
  <c r="F109" i="5"/>
  <c r="F4" i="4" s="1"/>
  <c r="F154" i="5"/>
  <c r="F131" i="5"/>
  <c r="F172" i="5"/>
  <c r="F121" i="5"/>
  <c r="F173" i="5"/>
  <c r="F6" i="4" s="1"/>
  <c r="F114" i="5"/>
  <c r="F5" i="4" s="1"/>
  <c r="F14" i="4"/>
  <c r="F16" i="4"/>
  <c r="F44" i="4"/>
  <c r="F76" i="4"/>
  <c r="F77" i="4" s="1"/>
  <c r="I67" i="5"/>
  <c r="I12" i="5"/>
  <c r="I18" i="5"/>
  <c r="I108" i="5"/>
  <c r="I172" i="5"/>
  <c r="I173" i="5"/>
  <c r="I6" i="4" s="1"/>
  <c r="I44" i="4"/>
  <c r="I47" i="4"/>
  <c r="I48" i="4"/>
  <c r="I76" i="4" s="1"/>
  <c r="B36" i="36"/>
  <c r="B39" i="36"/>
  <c r="B49" i="36" s="1"/>
  <c r="B62" i="36"/>
  <c r="B72" i="36" s="1"/>
  <c r="B76" i="36" s="1"/>
  <c r="B80" i="36" s="1"/>
  <c r="B85" i="36" s="1"/>
  <c r="B86" i="36" s="1"/>
  <c r="B87" i="36" s="1"/>
  <c r="D79" i="36"/>
  <c r="B7761" i="106"/>
  <c r="L127" i="29"/>
  <c r="L129" i="29"/>
  <c r="L136" i="29"/>
  <c r="L138" i="29"/>
  <c r="L148" i="29"/>
  <c r="I7" i="145"/>
  <c r="I6" i="145"/>
  <c r="J12" i="145"/>
  <c r="J13" i="145"/>
  <c r="J15" i="145"/>
  <c r="J16" i="145"/>
  <c r="J17" i="145"/>
  <c r="J14" i="145"/>
  <c r="J18" i="145"/>
  <c r="J19" i="145" s="1"/>
  <c r="D86" i="36"/>
  <c r="D84" i="36"/>
  <c r="F15" i="145"/>
  <c r="F19" i="145" s="1"/>
  <c r="E17" i="145"/>
  <c r="G17" i="145" s="1"/>
  <c r="E16" i="145"/>
  <c r="G16" i="145" s="1"/>
  <c r="E15" i="145"/>
  <c r="E14" i="145"/>
  <c r="G14" i="145" s="1"/>
  <c r="E13" i="145"/>
  <c r="G13" i="145" s="1"/>
  <c r="I19" i="145"/>
  <c r="H19"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c r="D87" i="106"/>
  <c r="B88" i="106"/>
  <c r="D88" i="106" s="1"/>
  <c r="D89" i="106"/>
  <c r="D90" i="106"/>
  <c r="C34" i="3"/>
  <c r="B91" i="106" s="1"/>
  <c r="D91" i="106" s="1"/>
  <c r="B92" i="106"/>
  <c r="D92" i="106"/>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c r="D110" i="106"/>
  <c r="D111" i="106"/>
  <c r="D112" i="106"/>
  <c r="D113" i="106"/>
  <c r="D114" i="106"/>
  <c r="D115" i="106"/>
  <c r="D116" i="106"/>
  <c r="B117" i="106"/>
  <c r="D117" i="106" s="1"/>
  <c r="D118" i="106"/>
  <c r="B119" i="106"/>
  <c r="D119" i="106"/>
  <c r="D120" i="106"/>
  <c r="D121" i="106"/>
  <c r="D34" i="3"/>
  <c r="B122" i="106"/>
  <c r="D122" i="106" s="1"/>
  <c r="B123" i="106"/>
  <c r="D123" i="106" s="1"/>
  <c r="D41" i="3"/>
  <c r="B124" i="106" s="1"/>
  <c r="D124" i="106"/>
  <c r="D125" i="106"/>
  <c r="B126" i="106"/>
  <c r="D126" i="106" s="1"/>
  <c r="D127" i="106"/>
  <c r="D128" i="106"/>
  <c r="B129" i="106"/>
  <c r="D129" i="106" s="1"/>
  <c r="B130" i="106"/>
  <c r="D130" i="106" s="1"/>
  <c r="E13" i="3"/>
  <c r="B131" i="106" s="1"/>
  <c r="D131" i="106"/>
  <c r="D132" i="106"/>
  <c r="D133" i="106"/>
  <c r="B134" i="106"/>
  <c r="D134" i="106"/>
  <c r="D135" i="106"/>
  <c r="D136" i="106"/>
  <c r="D137" i="106"/>
  <c r="D138" i="106"/>
  <c r="E34" i="3"/>
  <c r="B140" i="106"/>
  <c r="D140" i="106" s="1"/>
  <c r="D142" i="106"/>
  <c r="D143" i="106"/>
  <c r="D144" i="106"/>
  <c r="B145" i="106"/>
  <c r="D145" i="106"/>
  <c r="D146" i="106"/>
  <c r="D147" i="106"/>
  <c r="D148" i="106"/>
  <c r="D149" i="106"/>
  <c r="D150" i="106"/>
  <c r="D151" i="106"/>
  <c r="B152" i="106"/>
  <c r="D152" i="106"/>
  <c r="B153" i="106"/>
  <c r="D153" i="106"/>
  <c r="D154" i="106"/>
  <c r="D155" i="106"/>
  <c r="B156" i="106"/>
  <c r="D156" i="106"/>
  <c r="F13" i="3"/>
  <c r="B157" i="106"/>
  <c r="D157" i="106" s="1"/>
  <c r="D158" i="106"/>
  <c r="D159" i="106"/>
  <c r="D160" i="106"/>
  <c r="D161" i="106"/>
  <c r="D162" i="106"/>
  <c r="D163" i="106"/>
  <c r="B164" i="106"/>
  <c r="D164" i="106" s="1"/>
  <c r="D165" i="106"/>
  <c r="D166" i="106"/>
  <c r="D167" i="106"/>
  <c r="D168" i="106"/>
  <c r="B170" i="106"/>
  <c r="D170" i="106" s="1"/>
  <c r="D172" i="106"/>
  <c r="B173" i="106"/>
  <c r="D173" i="106" s="1"/>
  <c r="D174" i="106"/>
  <c r="D175" i="106"/>
  <c r="D176" i="106"/>
  <c r="B177" i="106"/>
  <c r="D177" i="106"/>
  <c r="D178" i="106"/>
  <c r="B179" i="106"/>
  <c r="D179" i="106" s="1"/>
  <c r="G13" i="3"/>
  <c r="B180" i="106" s="1"/>
  <c r="D180" i="106" s="1"/>
  <c r="D181" i="106"/>
  <c r="D182" i="106"/>
  <c r="D183" i="106"/>
  <c r="B184" i="106"/>
  <c r="D184" i="106" s="1"/>
  <c r="B185" i="106"/>
  <c r="D185" i="106" s="1"/>
  <c r="D186" i="106"/>
  <c r="D187" i="106"/>
  <c r="G34" i="3"/>
  <c r="B189" i="106"/>
  <c r="D189" i="106"/>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c r="D207" i="106"/>
  <c r="B208" i="106"/>
  <c r="D208" i="106" s="1"/>
  <c r="D209" i="106"/>
  <c r="D210" i="106"/>
  <c r="H34" i="3"/>
  <c r="B212" i="106"/>
  <c r="D212"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c r="B324" i="106"/>
  <c r="D324" i="106"/>
  <c r="B325" i="106"/>
  <c r="D325"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c r="B706" i="106"/>
  <c r="D706" i="106"/>
  <c r="D707" i="106"/>
  <c r="D708" i="106"/>
  <c r="D709" i="106"/>
  <c r="D710" i="106"/>
  <c r="D711" i="106"/>
  <c r="B712" i="106"/>
  <c r="D712" i="106" s="1"/>
  <c r="D713" i="106"/>
  <c r="D714" i="106"/>
  <c r="D715" i="106"/>
  <c r="B716" i="106"/>
  <c r="D716" i="106"/>
  <c r="B717" i="106"/>
  <c r="D717" i="106"/>
  <c r="B718" i="106"/>
  <c r="D718" i="106"/>
  <c r="B719" i="106"/>
  <c r="D719" i="106"/>
  <c r="B721" i="106"/>
  <c r="D721" i="106"/>
  <c r="B722" i="106"/>
  <c r="D722" i="106"/>
  <c r="B723" i="106"/>
  <c r="D723" i="106"/>
  <c r="B724" i="106"/>
  <c r="D724" i="106"/>
  <c r="B725" i="106"/>
  <c r="D725" i="106"/>
  <c r="B726" i="106"/>
  <c r="D726" i="106"/>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c r="B739" i="106"/>
  <c r="D739" i="106"/>
  <c r="B740" i="106"/>
  <c r="D740" i="106"/>
  <c r="B741" i="106"/>
  <c r="D741" i="106"/>
  <c r="B742" i="106"/>
  <c r="D742" i="106"/>
  <c r="B743" i="106"/>
  <c r="D743" i="106"/>
  <c r="D744" i="106"/>
  <c r="C65" i="29"/>
  <c r="B745" i="106" s="1"/>
  <c r="D745" i="106"/>
  <c r="B746" i="106"/>
  <c r="D746" i="106"/>
  <c r="B747" i="106"/>
  <c r="D747" i="106"/>
  <c r="B748" i="106"/>
  <c r="D748" i="106"/>
  <c r="B749" i="106"/>
  <c r="D749" i="106"/>
  <c r="D750" i="106"/>
  <c r="B751" i="106"/>
  <c r="D751" i="106" s="1"/>
  <c r="D752" i="106"/>
  <c r="C72" i="29"/>
  <c r="B753" i="106"/>
  <c r="D753" i="106" s="1"/>
  <c r="B754" i="106"/>
  <c r="D754" i="106" s="1"/>
  <c r="B756" i="106"/>
  <c r="D756" i="106" s="1"/>
  <c r="D758" i="106"/>
  <c r="D759" i="106"/>
  <c r="D760" i="106"/>
  <c r="D761" i="106"/>
  <c r="D762" i="106"/>
  <c r="B763" i="106"/>
  <c r="D763" i="106"/>
  <c r="B764" i="106"/>
  <c r="D764" i="106"/>
  <c r="D765" i="106"/>
  <c r="D766" i="106"/>
  <c r="D767" i="106"/>
  <c r="D768" i="106"/>
  <c r="D769" i="106"/>
  <c r="B770" i="106"/>
  <c r="D770" i="106" s="1"/>
  <c r="D771" i="106"/>
  <c r="D772" i="106"/>
  <c r="D773" i="106"/>
  <c r="B774" i="106"/>
  <c r="D774" i="106"/>
  <c r="B775" i="106"/>
  <c r="D775" i="106"/>
  <c r="B776" i="106"/>
  <c r="D776" i="106"/>
  <c r="B777" i="106"/>
  <c r="D777" i="106"/>
  <c r="B779" i="106"/>
  <c r="D779" i="106"/>
  <c r="B780" i="106"/>
  <c r="D780" i="106"/>
  <c r="B781" i="106"/>
  <c r="D781" i="106"/>
  <c r="B782" i="106"/>
  <c r="D782" i="106"/>
  <c r="B783" i="106"/>
  <c r="D783" i="106"/>
  <c r="B784" i="106"/>
  <c r="D784" i="106"/>
  <c r="D42" i="29"/>
  <c r="B785" i="106"/>
  <c r="D785" i="106" s="1"/>
  <c r="B786" i="106"/>
  <c r="D786" i="106" s="1"/>
  <c r="B787" i="106"/>
  <c r="D787" i="106" s="1"/>
  <c r="B788" i="106"/>
  <c r="D788" i="106" s="1"/>
  <c r="D47" i="29"/>
  <c r="B789" i="106" s="1"/>
  <c r="D789" i="106"/>
  <c r="B790" i="106"/>
  <c r="D790" i="106"/>
  <c r="B791" i="106"/>
  <c r="D791" i="106"/>
  <c r="D53" i="29"/>
  <c r="B792" i="106"/>
  <c r="D792" i="106" s="1"/>
  <c r="B793" i="106"/>
  <c r="D793" i="106" s="1"/>
  <c r="B794" i="106"/>
  <c r="D794" i="106" s="1"/>
  <c r="D57" i="29"/>
  <c r="B795" i="106" s="1"/>
  <c r="D795" i="106"/>
  <c r="B796" i="106"/>
  <c r="D796" i="106"/>
  <c r="B797" i="106"/>
  <c r="D797" i="106"/>
  <c r="B798" i="106"/>
  <c r="D798" i="106"/>
  <c r="B799" i="106"/>
  <c r="D799" i="106"/>
  <c r="B800" i="106"/>
  <c r="D800" i="106"/>
  <c r="B801" i="106"/>
  <c r="D801" i="106"/>
  <c r="D802" i="106"/>
  <c r="D65" i="29"/>
  <c r="B803" i="106" s="1"/>
  <c r="D803" i="106" s="1"/>
  <c r="B804" i="106"/>
  <c r="D804" i="106"/>
  <c r="B805" i="106"/>
  <c r="D805" i="106"/>
  <c r="B806" i="106"/>
  <c r="D806" i="106"/>
  <c r="B807" i="106"/>
  <c r="D807" i="106"/>
  <c r="D808" i="106"/>
  <c r="B809" i="106"/>
  <c r="D809" i="106" s="1"/>
  <c r="D810" i="106"/>
  <c r="D72" i="29"/>
  <c r="B811" i="106"/>
  <c r="D811" i="106" s="1"/>
  <c r="B812" i="106"/>
  <c r="D812" i="106" s="1"/>
  <c r="B814" i="106"/>
  <c r="D814" i="106" s="1"/>
  <c r="D816" i="106"/>
  <c r="D817" i="106"/>
  <c r="D818" i="106"/>
  <c r="D819" i="106"/>
  <c r="D820" i="106"/>
  <c r="B821" i="106"/>
  <c r="D821" i="106"/>
  <c r="B822" i="106"/>
  <c r="D822" i="106"/>
  <c r="D823" i="106"/>
  <c r="D824" i="106"/>
  <c r="D825" i="106"/>
  <c r="D826" i="106"/>
  <c r="D827" i="106"/>
  <c r="B828" i="106"/>
  <c r="D828" i="106" s="1"/>
  <c r="D829" i="106"/>
  <c r="D830" i="106"/>
  <c r="D831" i="106"/>
  <c r="B832" i="106"/>
  <c r="D832" i="106"/>
  <c r="B833" i="106"/>
  <c r="D833" i="106"/>
  <c r="B834" i="106"/>
  <c r="D834" i="106"/>
  <c r="B835" i="106"/>
  <c r="D835" i="106"/>
  <c r="E33" i="29"/>
  <c r="B836" i="106"/>
  <c r="D836" i="106" s="1"/>
  <c r="B837" i="106"/>
  <c r="D837" i="106" s="1"/>
  <c r="B838" i="106"/>
  <c r="D838" i="106" s="1"/>
  <c r="B839" i="106"/>
  <c r="D839" i="106" s="1"/>
  <c r="B840" i="106"/>
  <c r="D840" i="106" s="1"/>
  <c r="B841" i="106"/>
  <c r="D841" i="106" s="1"/>
  <c r="B842" i="106"/>
  <c r="D842" i="106" s="1"/>
  <c r="E42" i="29"/>
  <c r="B843" i="106" s="1"/>
  <c r="D843" i="106" s="1"/>
  <c r="B844" i="106"/>
  <c r="D844" i="106"/>
  <c r="B845" i="106"/>
  <c r="D845" i="106"/>
  <c r="B846" i="106"/>
  <c r="D846" i="106"/>
  <c r="E47" i="29"/>
  <c r="B848" i="106"/>
  <c r="D848" i="106" s="1"/>
  <c r="B849" i="106"/>
  <c r="D849" i="106" s="1"/>
  <c r="E53" i="29"/>
  <c r="B850" i="106" s="1"/>
  <c r="D850" i="106"/>
  <c r="B851" i="106"/>
  <c r="D851" i="106"/>
  <c r="B852" i="106"/>
  <c r="D852" i="106"/>
  <c r="E57" i="29"/>
  <c r="B853" i="106"/>
  <c r="D853" i="106" s="1"/>
  <c r="B854" i="106"/>
  <c r="D854" i="106" s="1"/>
  <c r="B855" i="106"/>
  <c r="D855" i="106" s="1"/>
  <c r="B856" i="106"/>
  <c r="D856" i="106" s="1"/>
  <c r="B857" i="106"/>
  <c r="D857" i="106" s="1"/>
  <c r="B858" i="106"/>
  <c r="D858" i="106" s="1"/>
  <c r="B859" i="106"/>
  <c r="D859" i="106" s="1"/>
  <c r="D860" i="106"/>
  <c r="E65" i="29"/>
  <c r="B861" i="106"/>
  <c r="D861" i="106" s="1"/>
  <c r="B862" i="106"/>
  <c r="D862" i="106" s="1"/>
  <c r="B863" i="106"/>
  <c r="D863" i="106" s="1"/>
  <c r="B864" i="106"/>
  <c r="D864" i="106" s="1"/>
  <c r="B865" i="106"/>
  <c r="D865" i="106" s="1"/>
  <c r="D866" i="106"/>
  <c r="B867" i="106"/>
  <c r="D867" i="106"/>
  <c r="D868" i="106"/>
  <c r="E72" i="29"/>
  <c r="B869" i="106" s="1"/>
  <c r="D869" i="106" s="1"/>
  <c r="B870" i="106"/>
  <c r="D870" i="106"/>
  <c r="B872" i="106"/>
  <c r="D872" i="106"/>
  <c r="E84" i="29"/>
  <c r="E100" i="29"/>
  <c r="E102" i="29" s="1"/>
  <c r="B2790" i="106"/>
  <c r="D2790" i="106" s="1"/>
  <c r="D874" i="106"/>
  <c r="D875" i="106"/>
  <c r="D876" i="106"/>
  <c r="D877" i="106"/>
  <c r="D878" i="106"/>
  <c r="B879" i="106"/>
  <c r="D879" i="106"/>
  <c r="B880" i="106"/>
  <c r="D880" i="106"/>
  <c r="D881" i="106"/>
  <c r="D882" i="106"/>
  <c r="D883" i="106"/>
  <c r="D884" i="106"/>
  <c r="D885" i="106"/>
  <c r="B886" i="106"/>
  <c r="D886" i="106" s="1"/>
  <c r="D887" i="106"/>
  <c r="D888" i="106"/>
  <c r="D889" i="106"/>
  <c r="B890" i="106"/>
  <c r="D890" i="106"/>
  <c r="B891" i="106"/>
  <c r="D891" i="106"/>
  <c r="B892" i="106"/>
  <c r="D892" i="106"/>
  <c r="B893" i="106"/>
  <c r="D893" i="106"/>
  <c r="B895" i="106"/>
  <c r="D895" i="106"/>
  <c r="B896" i="106"/>
  <c r="D896" i="106"/>
  <c r="B897" i="106"/>
  <c r="D897" i="106"/>
  <c r="B898" i="106"/>
  <c r="D898" i="106"/>
  <c r="B899" i="106"/>
  <c r="D899" i="106"/>
  <c r="B900" i="106"/>
  <c r="D900" i="106"/>
  <c r="F42" i="29"/>
  <c r="B901" i="106"/>
  <c r="D901" i="106" s="1"/>
  <c r="B902" i="106"/>
  <c r="D902" i="106" s="1"/>
  <c r="B903" i="106"/>
  <c r="D903" i="106" s="1"/>
  <c r="B904" i="106"/>
  <c r="D904" i="106" s="1"/>
  <c r="F47" i="29"/>
  <c r="B906" i="106"/>
  <c r="D906" i="106"/>
  <c r="B907" i="106"/>
  <c r="D907" i="106"/>
  <c r="F53" i="29"/>
  <c r="B908" i="106"/>
  <c r="D908" i="106" s="1"/>
  <c r="B909" i="106"/>
  <c r="D909" i="106" s="1"/>
  <c r="B910" i="106"/>
  <c r="D910" i="106" s="1"/>
  <c r="F57" i="29"/>
  <c r="B911" i="106" s="1"/>
  <c r="D911" i="106"/>
  <c r="B912" i="106"/>
  <c r="D912" i="106"/>
  <c r="B913" i="106"/>
  <c r="D913" i="106"/>
  <c r="B914" i="106"/>
  <c r="D914" i="106"/>
  <c r="B915" i="106"/>
  <c r="D915" i="106"/>
  <c r="B916" i="106"/>
  <c r="D916" i="106"/>
  <c r="B917" i="106"/>
  <c r="D917" i="106"/>
  <c r="D918" i="106"/>
  <c r="F65" i="29"/>
  <c r="B919" i="106" s="1"/>
  <c r="D919" i="106" s="1"/>
  <c r="B920" i="106"/>
  <c r="D920" i="106"/>
  <c r="B921" i="106"/>
  <c r="D921" i="106"/>
  <c r="B922" i="106"/>
  <c r="D922" i="106"/>
  <c r="B923" i="106"/>
  <c r="D923" i="106"/>
  <c r="D924" i="106"/>
  <c r="B925" i="106"/>
  <c r="D925" i="106" s="1"/>
  <c r="D926" i="106"/>
  <c r="F72" i="29"/>
  <c r="B927" i="106"/>
  <c r="D927" i="106" s="1"/>
  <c r="B928" i="106"/>
  <c r="D928" i="106" s="1"/>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c r="B949" i="106"/>
  <c r="D949" i="106"/>
  <c r="B950" i="106"/>
  <c r="D950" i="106"/>
  <c r="B951" i="106"/>
  <c r="D951" i="106"/>
  <c r="B953" i="106"/>
  <c r="D953" i="106"/>
  <c r="B954" i="106"/>
  <c r="D954" i="106"/>
  <c r="B955" i="106"/>
  <c r="D955" i="106"/>
  <c r="B956" i="106"/>
  <c r="D956" i="106"/>
  <c r="B957" i="106"/>
  <c r="D957" i="106"/>
  <c r="B958" i="106"/>
  <c r="D958" i="106"/>
  <c r="B959" i="106"/>
  <c r="D959" i="106"/>
  <c r="B960" i="106"/>
  <c r="D960" i="106"/>
  <c r="B961" i="106"/>
  <c r="D961" i="106"/>
  <c r="B962" i="106"/>
  <c r="D962" i="106"/>
  <c r="B963" i="106"/>
  <c r="D963" i="106"/>
  <c r="B964" i="106"/>
  <c r="D964" i="106"/>
  <c r="B965" i="106"/>
  <c r="D965" i="106"/>
  <c r="B966" i="106"/>
  <c r="D966" i="106"/>
  <c r="B967" i="106"/>
  <c r="D967" i="106"/>
  <c r="B968" i="106"/>
  <c r="D968" i="106"/>
  <c r="B969" i="106"/>
  <c r="D969" i="106"/>
  <c r="B970" i="106"/>
  <c r="D970" i="106"/>
  <c r="B971" i="106"/>
  <c r="D971" i="106"/>
  <c r="B972" i="106"/>
  <c r="D972" i="106"/>
  <c r="B973" i="106"/>
  <c r="D973" i="106"/>
  <c r="B974" i="106"/>
  <c r="D974" i="106"/>
  <c r="B975" i="106"/>
  <c r="D975" i="106"/>
  <c r="D976" i="106"/>
  <c r="B977" i="106"/>
  <c r="D977" i="106" s="1"/>
  <c r="B978" i="106"/>
  <c r="D978" i="106" s="1"/>
  <c r="B979" i="106"/>
  <c r="D979" i="106" s="1"/>
  <c r="B980" i="106"/>
  <c r="D980" i="106" s="1"/>
  <c r="B981" i="106"/>
  <c r="D981" i="106" s="1"/>
  <c r="D982" i="106"/>
  <c r="B983" i="106"/>
  <c r="D983" i="106"/>
  <c r="D984" i="106"/>
  <c r="B985" i="106"/>
  <c r="D985" i="106" s="1"/>
  <c r="B986" i="106"/>
  <c r="D986" i="106" s="1"/>
  <c r="B988" i="106"/>
  <c r="D988" i="106" s="1"/>
  <c r="D990" i="106"/>
  <c r="D991" i="106"/>
  <c r="D992" i="106"/>
  <c r="D993" i="106"/>
  <c r="D994" i="106"/>
  <c r="B995" i="106"/>
  <c r="D995" i="106"/>
  <c r="B996" i="106"/>
  <c r="D996" i="106"/>
  <c r="D997" i="106"/>
  <c r="D998" i="106"/>
  <c r="D999" i="106"/>
  <c r="D1000" i="106"/>
  <c r="D1001" i="106"/>
  <c r="B1002" i="106"/>
  <c r="D1002" i="106" s="1"/>
  <c r="D1003" i="106"/>
  <c r="D1004" i="106"/>
  <c r="D1005" i="106"/>
  <c r="B1006" i="106"/>
  <c r="D1006" i="106"/>
  <c r="B1007" i="106"/>
  <c r="D1007" i="106"/>
  <c r="B1008" i="106"/>
  <c r="D1008" i="106"/>
  <c r="B1009" i="106"/>
  <c r="D1009" i="106"/>
  <c r="B1011" i="106"/>
  <c r="D1011" i="106"/>
  <c r="B1012" i="106"/>
  <c r="D1012" i="106"/>
  <c r="B1013" i="106"/>
  <c r="D1013" i="106"/>
  <c r="B1014" i="106"/>
  <c r="D1014" i="106"/>
  <c r="B1015" i="106"/>
  <c r="D1015" i="106"/>
  <c r="B1016" i="106"/>
  <c r="D1016" i="106"/>
  <c r="H42" i="29"/>
  <c r="B1017" i="106"/>
  <c r="D1017" i="106" s="1"/>
  <c r="B1018" i="106"/>
  <c r="D1018" i="106" s="1"/>
  <c r="B1019" i="106"/>
  <c r="D1019" i="106" s="1"/>
  <c r="B1020" i="106"/>
  <c r="D1020" i="106" s="1"/>
  <c r="H47" i="29"/>
  <c r="B1022" i="106"/>
  <c r="D1022" i="106"/>
  <c r="B1023" i="106"/>
  <c r="D1023" i="106"/>
  <c r="H53" i="29"/>
  <c r="B1024" i="106"/>
  <c r="D1024" i="106" s="1"/>
  <c r="B1025" i="106"/>
  <c r="D1025" i="106" s="1"/>
  <c r="B1026" i="106"/>
  <c r="D1026" i="106" s="1"/>
  <c r="H57" i="29"/>
  <c r="B1027" i="106" s="1"/>
  <c r="D1027" i="106"/>
  <c r="B1028" i="106"/>
  <c r="D1028" i="106"/>
  <c r="B1029" i="106"/>
  <c r="D1029" i="106"/>
  <c r="B1030" i="106"/>
  <c r="D1030" i="106"/>
  <c r="B1031" i="106"/>
  <c r="D1031" i="106"/>
  <c r="B1032" i="106"/>
  <c r="D1032" i="106"/>
  <c r="B1033" i="106"/>
  <c r="D1033" i="106"/>
  <c r="D1034" i="106"/>
  <c r="H65" i="29"/>
  <c r="B1035" i="106" s="1"/>
  <c r="D1035" i="106" s="1"/>
  <c r="B1036" i="106"/>
  <c r="D1036" i="106"/>
  <c r="B1037" i="106"/>
  <c r="D1037" i="106"/>
  <c r="B1038" i="106"/>
  <c r="D1038" i="106"/>
  <c r="B1039" i="106"/>
  <c r="D1039" i="106"/>
  <c r="D1040" i="106"/>
  <c r="B1041" i="106"/>
  <c r="D1041" i="106" s="1"/>
  <c r="D1042" i="106"/>
  <c r="H72" i="29"/>
  <c r="B1043" i="106"/>
  <c r="D1043" i="106" s="1"/>
  <c r="B1044" i="106"/>
  <c r="D1044" i="106" s="1"/>
  <c r="B1046" i="106"/>
  <c r="D1046" i="106" s="1"/>
  <c r="H84" i="29"/>
  <c r="H100" i="29"/>
  <c r="B1048" i="106"/>
  <c r="D1048" i="106" s="1"/>
  <c r="B1049" i="106"/>
  <c r="D1049" i="106" s="1"/>
  <c r="D1050" i="106"/>
  <c r="B1051" i="106"/>
  <c r="D1051" i="106"/>
  <c r="D1052" i="106"/>
  <c r="H110" i="29"/>
  <c r="B1053" i="106" s="1"/>
  <c r="D1053"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B1094" i="106"/>
  <c r="D1094" i="106" s="1"/>
  <c r="D1095" i="106"/>
  <c r="D1096" i="106"/>
  <c r="D1097" i="106"/>
  <c r="D1098" i="106"/>
  <c r="D1099" i="106"/>
  <c r="B1100" i="106"/>
  <c r="D1100" i="106"/>
  <c r="D1101" i="106"/>
  <c r="D1102" i="106"/>
  <c r="D1103" i="106"/>
  <c r="B1104" i="106"/>
  <c r="D1104" i="106" s="1"/>
  <c r="B1106" i="106"/>
  <c r="D1106" i="106" s="1"/>
  <c r="B1107" i="106"/>
  <c r="D1107" i="106" s="1"/>
  <c r="B1110" i="106"/>
  <c r="D1110" i="106" s="1"/>
  <c r="B1111" i="106"/>
  <c r="D1111" i="106" s="1"/>
  <c r="B1112" i="106"/>
  <c r="D1112" i="106" s="1"/>
  <c r="B1113" i="106"/>
  <c r="D1113" i="106" s="1"/>
  <c r="B1114" i="106"/>
  <c r="D1114" i="106" s="1"/>
  <c r="B1118" i="106"/>
  <c r="D1118" i="106" s="1"/>
  <c r="B1120" i="106"/>
  <c r="D1120" i="106" s="1"/>
  <c r="B1124" i="106"/>
  <c r="D1124" i="106" s="1"/>
  <c r="B1126" i="106"/>
  <c r="D1126" i="106" s="1"/>
  <c r="B1128" i="106"/>
  <c r="D1128" i="106" s="1"/>
  <c r="B1129" i="106"/>
  <c r="D1129" i="106" s="1"/>
  <c r="B1130" i="106"/>
  <c r="D1130" i="106" s="1"/>
  <c r="B1131" i="106"/>
  <c r="D1131" i="106" s="1"/>
  <c r="D1132" i="106"/>
  <c r="B1134" i="106"/>
  <c r="D1134" i="106"/>
  <c r="B1136" i="106"/>
  <c r="D1136" i="106"/>
  <c r="B1137" i="106"/>
  <c r="D1137" i="106"/>
  <c r="D1138" i="106"/>
  <c r="B1139" i="106"/>
  <c r="D1139" i="106" s="1"/>
  <c r="D1140" i="106"/>
  <c r="B1142" i="106"/>
  <c r="D1142" i="106"/>
  <c r="B1146" i="106"/>
  <c r="D1146" i="106"/>
  <c r="B1147" i="106"/>
  <c r="D1147" i="106"/>
  <c r="D1148" i="106"/>
  <c r="B1149" i="106"/>
  <c r="D1149" i="106" s="1"/>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c r="D1239" i="106" s="1"/>
  <c r="B1240" i="106"/>
  <c r="D1240" i="106" s="1"/>
  <c r="E129" i="29"/>
  <c r="E136" i="29"/>
  <c r="E138"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B1257" i="106"/>
  <c r="D1257" i="106"/>
  <c r="B1260" i="106"/>
  <c r="D1260" i="106"/>
  <c r="B1261" i="106"/>
  <c r="D1261" i="106"/>
  <c r="B1262" i="106"/>
  <c r="D1262" i="106"/>
  <c r="D1263" i="106"/>
  <c r="H127" i="29"/>
  <c r="B1265" i="106"/>
  <c r="D1265" i="106"/>
  <c r="H136" i="29"/>
  <c r="H138" i="29" s="1"/>
  <c r="B1267" i="106" s="1"/>
  <c r="D1267" i="106" s="1"/>
  <c r="B1268" i="106"/>
  <c r="D1268" i="106" s="1"/>
  <c r="B1269" i="106"/>
  <c r="D1269" i="106" s="1"/>
  <c r="B1270" i="106"/>
  <c r="D1270" i="106" s="1"/>
  <c r="D1271" i="106"/>
  <c r="H146" i="29"/>
  <c r="H148" i="29"/>
  <c r="B1272" i="106" s="1"/>
  <c r="D1272" i="106"/>
  <c r="B1274" i="106"/>
  <c r="D1274" i="106"/>
  <c r="B1276" i="106"/>
  <c r="D1276" i="106"/>
  <c r="B1277" i="106"/>
  <c r="D1277" i="106"/>
  <c r="D1278" i="106"/>
  <c r="B1280" i="106"/>
  <c r="D1280" i="106" s="1"/>
  <c r="B2988" i="106"/>
  <c r="D2988" i="106" s="1"/>
  <c r="B1284" i="106"/>
  <c r="D1284" i="106" s="1"/>
  <c r="B1285" i="106"/>
  <c r="D1285" i="106" s="1"/>
  <c r="D1286" i="106"/>
  <c r="B2811" i="106"/>
  <c r="D2811" i="106"/>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5" i="106"/>
  <c r="D1315" i="106"/>
  <c r="B1316" i="106"/>
  <c r="D1316" i="106"/>
  <c r="D1319" i="106"/>
  <c r="D1320" i="106"/>
  <c r="D1321" i="106"/>
  <c r="D1322" i="106"/>
  <c r="B1323" i="106"/>
  <c r="D1323" i="106" s="1"/>
  <c r="B1324" i="106"/>
  <c r="D1324" i="106" s="1"/>
  <c r="B1325" i="106"/>
  <c r="D1325" i="106" s="1"/>
  <c r="B1326" i="106"/>
  <c r="D1326" i="106" s="1"/>
  <c r="B1327" i="106"/>
  <c r="D1327" i="106" s="1"/>
  <c r="B2818" i="106"/>
  <c r="B1329" i="106"/>
  <c r="D1329" i="106"/>
  <c r="B1330" i="106"/>
  <c r="D1330" i="106"/>
  <c r="D1334" i="106"/>
  <c r="B1335" i="106"/>
  <c r="D1335" i="106" s="1"/>
  <c r="D1336" i="106"/>
  <c r="D1337" i="106"/>
  <c r="B1338" i="106"/>
  <c r="D1338" i="106" s="1"/>
  <c r="C178" i="29"/>
  <c r="B1341" i="106"/>
  <c r="D1341" i="106" s="1"/>
  <c r="D1342" i="106"/>
  <c r="D1343" i="106"/>
  <c r="B1344" i="106"/>
  <c r="D1344" i="106" s="1"/>
  <c r="D178" i="29"/>
  <c r="B1347" i="106"/>
  <c r="D1347" i="106"/>
  <c r="D1348" i="106"/>
  <c r="D1349" i="106"/>
  <c r="B1350" i="106"/>
  <c r="D1350" i="106"/>
  <c r="E178" i="29"/>
  <c r="B1351" i="106"/>
  <c r="D1351" i="106" s="1"/>
  <c r="E188" i="29"/>
  <c r="E190" i="29" s="1"/>
  <c r="B1352" i="106"/>
  <c r="D1352" i="106" s="1"/>
  <c r="E204" i="29"/>
  <c r="B1353" i="106" s="1"/>
  <c r="D1353" i="106"/>
  <c r="B1354" i="106"/>
  <c r="D1354" i="106"/>
  <c r="D1355" i="106"/>
  <c r="D1356" i="106"/>
  <c r="B1357" i="106"/>
  <c r="D1357" i="106"/>
  <c r="F178" i="29"/>
  <c r="B1360" i="106"/>
  <c r="D1360" i="106" s="1"/>
  <c r="D1361" i="106"/>
  <c r="D1362" i="106"/>
  <c r="B1363" i="106"/>
  <c r="D1363" i="106" s="1"/>
  <c r="B1364" i="106"/>
  <c r="D1364" i="106" s="1"/>
  <c r="B1365" i="106"/>
  <c r="D1365" i="106" s="1"/>
  <c r="B1366" i="106"/>
  <c r="D1366" i="106" s="1"/>
  <c r="D1367" i="106"/>
  <c r="D1368" i="106"/>
  <c r="B1369" i="106"/>
  <c r="D1369" i="106" s="1"/>
  <c r="H178" i="29"/>
  <c r="B1370" i="106" s="1"/>
  <c r="D1370" i="106" s="1"/>
  <c r="B1371" i="106"/>
  <c r="D1371" i="106"/>
  <c r="B1372" i="106"/>
  <c r="D1372" i="106"/>
  <c r="B1373" i="106"/>
  <c r="D1373" i="106"/>
  <c r="D1374" i="106"/>
  <c r="H198" i="29"/>
  <c r="H202" i="29" s="1"/>
  <c r="B1375" i="106"/>
  <c r="D1375" i="106" s="1"/>
  <c r="H188" i="29"/>
  <c r="B1377" i="106"/>
  <c r="D1377" i="106"/>
  <c r="D1378" i="106"/>
  <c r="D1379" i="106"/>
  <c r="B1380" i="106"/>
  <c r="D1380" i="106"/>
  <c r="B2839" i="106"/>
  <c r="B1383" i="106"/>
  <c r="D1383" i="106" s="1"/>
  <c r="B1384" i="106"/>
  <c r="D1384" i="106" s="1"/>
  <c r="B1385" i="106"/>
  <c r="D1385" i="106" s="1"/>
  <c r="D1386" i="106"/>
  <c r="D1390" i="106"/>
  <c r="D1391" i="106"/>
  <c r="D1392" i="106"/>
  <c r="D1393" i="106"/>
  <c r="D1394" i="106"/>
  <c r="D1395" i="106"/>
  <c r="B1396" i="106"/>
  <c r="D1396" i="106"/>
  <c r="D1397" i="106"/>
  <c r="D1398" i="106"/>
  <c r="D1399" i="106"/>
  <c r="D1400" i="106"/>
  <c r="D1401" i="106"/>
  <c r="B1402" i="106"/>
  <c r="D1402" i="106" s="1"/>
  <c r="D1403" i="106"/>
  <c r="D1404" i="106"/>
  <c r="D1405" i="106"/>
  <c r="B1406" i="106"/>
  <c r="D1406" i="106"/>
  <c r="B1407" i="106"/>
  <c r="D1407" i="106"/>
  <c r="B1408" i="106"/>
  <c r="D1408" i="106"/>
  <c r="B1409" i="106"/>
  <c r="D1409" i="106"/>
  <c r="D223" i="29"/>
  <c r="B1410" i="106"/>
  <c r="D1410" i="106" s="1"/>
  <c r="B1411" i="106"/>
  <c r="D1411" i="106" s="1"/>
  <c r="B1412" i="106"/>
  <c r="D1412" i="106" s="1"/>
  <c r="B1413" i="106"/>
  <c r="D1413" i="106" s="1"/>
  <c r="B1414" i="106"/>
  <c r="D1414" i="106" s="1"/>
  <c r="B1415" i="106"/>
  <c r="D1415" i="106" s="1"/>
  <c r="B1416" i="106"/>
  <c r="D1416" i="106" s="1"/>
  <c r="D232" i="29"/>
  <c r="B1418" i="106"/>
  <c r="D1418" i="106"/>
  <c r="B1419" i="106"/>
  <c r="D1419" i="106"/>
  <c r="B1420" i="106"/>
  <c r="D1420" i="106"/>
  <c r="D237" i="29"/>
  <c r="B1421" i="106"/>
  <c r="D1421" i="106" s="1"/>
  <c r="B1422" i="106"/>
  <c r="D1422" i="106" s="1"/>
  <c r="B1423" i="106"/>
  <c r="D1423" i="106" s="1"/>
  <c r="D251" i="29"/>
  <c r="B1424" i="106" s="1"/>
  <c r="D1424" i="106"/>
  <c r="B1425" i="106"/>
  <c r="D1425" i="106"/>
  <c r="B1426" i="106"/>
  <c r="D1426" i="106"/>
  <c r="D255" i="29"/>
  <c r="B1427" i="106"/>
  <c r="D1427" i="106" s="1"/>
  <c r="B1428" i="106"/>
  <c r="D1428" i="106" s="1"/>
  <c r="B1429" i="106"/>
  <c r="D1429" i="106" s="1"/>
  <c r="B1430" i="106"/>
  <c r="D1430" i="106" s="1"/>
  <c r="B1431" i="106"/>
  <c r="D1431" i="106" s="1"/>
  <c r="B1432" i="106"/>
  <c r="D1432" i="106" s="1"/>
  <c r="B1433" i="106"/>
  <c r="D1433" i="106" s="1"/>
  <c r="B1434" i="106"/>
  <c r="D1434" i="106" s="1"/>
  <c r="D1435" i="106"/>
  <c r="D264" i="29"/>
  <c r="B1436" i="106"/>
  <c r="D1436" i="106" s="1"/>
  <c r="B1437" i="106"/>
  <c r="D1437" i="106" s="1"/>
  <c r="B1438" i="106"/>
  <c r="D1438" i="106" s="1"/>
  <c r="B1439" i="106"/>
  <c r="D1439" i="106" s="1"/>
  <c r="B1440" i="106"/>
  <c r="D1440" i="106" s="1"/>
  <c r="D1441" i="106"/>
  <c r="B1442" i="106"/>
  <c r="D1442" i="106"/>
  <c r="D1443" i="106"/>
  <c r="D271" i="29"/>
  <c r="B1444" i="106" s="1"/>
  <c r="D1444" i="106"/>
  <c r="B1445" i="106"/>
  <c r="D1445" i="106"/>
  <c r="B1447" i="106"/>
  <c r="D1447" i="106"/>
  <c r="D278" i="29"/>
  <c r="B1449" i="106"/>
  <c r="D1449" i="106" s="1"/>
  <c r="B1450" i="106"/>
  <c r="D1450" i="106" s="1"/>
  <c r="B1451" i="106"/>
  <c r="D1451" i="106" s="1"/>
  <c r="H286" i="29"/>
  <c r="B1452" i="106" s="1"/>
  <c r="D1452" i="106"/>
  <c r="D1453" i="106"/>
  <c r="H288" i="29"/>
  <c r="B1454" i="106" s="1"/>
  <c r="D1454" i="106" s="1"/>
  <c r="D1455" i="106"/>
  <c r="D1456" i="106"/>
  <c r="D1457" i="106"/>
  <c r="D1458" i="106"/>
  <c r="D1459" i="106"/>
  <c r="B1460" i="106"/>
  <c r="D1460" i="106" s="1"/>
  <c r="D1461" i="106"/>
  <c r="D1462" i="106"/>
  <c r="D1463" i="106"/>
  <c r="D1464" i="106"/>
  <c r="D1465" i="106"/>
  <c r="B1466" i="106"/>
  <c r="D1466" i="106"/>
  <c r="D1467" i="106"/>
  <c r="D1468" i="106"/>
  <c r="D1469" i="106"/>
  <c r="B1470" i="106"/>
  <c r="D1470" i="106" s="1"/>
  <c r="B1471" i="106"/>
  <c r="D1471" i="106" s="1"/>
  <c r="B1472" i="106"/>
  <c r="D1472" i="106" s="1"/>
  <c r="B1473" i="106"/>
  <c r="D1473" i="106" s="1"/>
  <c r="B3390" i="106"/>
  <c r="D3390" i="106" s="1"/>
  <c r="B3065" i="106"/>
  <c r="B1474" i="106"/>
  <c r="D1474" i="106"/>
  <c r="B1476" i="106"/>
  <c r="D1476" i="106"/>
  <c r="B1477" i="106"/>
  <c r="D1477" i="106"/>
  <c r="B1478" i="106"/>
  <c r="D1478" i="106"/>
  <c r="B1479" i="106"/>
  <c r="D1479" i="106"/>
  <c r="B1480" i="106"/>
  <c r="D1480" i="106"/>
  <c r="B1482" i="106"/>
  <c r="D1482" i="106"/>
  <c r="B1483" i="106"/>
  <c r="D1483" i="106"/>
  <c r="B1484" i="106"/>
  <c r="D1484" i="106"/>
  <c r="B1486" i="106"/>
  <c r="D1486" i="106"/>
  <c r="B1487" i="106"/>
  <c r="D1487" i="106"/>
  <c r="B1489" i="106"/>
  <c r="D1489" i="106"/>
  <c r="B1490" i="106"/>
  <c r="D1490" i="106"/>
  <c r="B1493" i="106"/>
  <c r="D1493" i="106"/>
  <c r="B1494" i="106"/>
  <c r="D1494" i="106"/>
  <c r="B1495" i="106"/>
  <c r="D1495" i="106"/>
  <c r="B1496" i="106"/>
  <c r="D1496" i="106"/>
  <c r="B1497" i="106"/>
  <c r="D1497" i="106"/>
  <c r="B1498" i="106"/>
  <c r="D1498" i="106"/>
  <c r="D1499" i="106"/>
  <c r="B1501" i="106"/>
  <c r="D1501" i="106" s="1"/>
  <c r="B1502" i="106"/>
  <c r="D1502" i="106" s="1"/>
  <c r="B1503" i="106"/>
  <c r="D1503" i="106" s="1"/>
  <c r="B1504" i="106"/>
  <c r="D1504" i="106" s="1"/>
  <c r="D1505" i="106"/>
  <c r="B1506" i="106"/>
  <c r="D1506" i="106"/>
  <c r="D1507" i="106"/>
  <c r="B1509" i="106"/>
  <c r="D1509" i="106" s="1"/>
  <c r="B1511" i="106"/>
  <c r="D1511" i="106" s="1"/>
  <c r="B1512" i="106"/>
  <c r="D1512" i="106" s="1"/>
  <c r="B1513" i="106"/>
  <c r="D1513" i="106" s="1"/>
  <c r="B1514" i="106"/>
  <c r="D1514" i="106" s="1"/>
  <c r="B2845" i="106"/>
  <c r="D1516" i="106"/>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E305" i="29"/>
  <c r="B1536" i="106" s="1"/>
  <c r="D1536" i="106" s="1"/>
  <c r="B1537" i="106"/>
  <c r="D1537" i="106"/>
  <c r="D1538" i="106"/>
  <c r="D1539" i="106"/>
  <c r="B1540" i="106"/>
  <c r="D1540" i="106"/>
  <c r="F296" i="29"/>
  <c r="B1541" i="106"/>
  <c r="D1541" i="106" s="1"/>
  <c r="B1543" i="106"/>
  <c r="D1543" i="106" s="1"/>
  <c r="D1544" i="106"/>
  <c r="D1545" i="106"/>
  <c r="B1546" i="106"/>
  <c r="D1546" i="106" s="1"/>
  <c r="G296" i="29"/>
  <c r="B1547" i="106" s="1"/>
  <c r="D1547" i="106" s="1"/>
  <c r="B1549" i="106"/>
  <c r="D1549" i="106"/>
  <c r="D1550" i="106"/>
  <c r="D1551" i="106"/>
  <c r="B1552" i="106"/>
  <c r="D1552" i="106"/>
  <c r="H296" i="29"/>
  <c r="B1553" i="106"/>
  <c r="D1553" i="106" s="1"/>
  <c r="H303" i="29"/>
  <c r="H305" i="29" s="1"/>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c r="D1618" i="106"/>
  <c r="D1619" i="106"/>
  <c r="D1620" i="106"/>
  <c r="D1621" i="106"/>
  <c r="D1622" i="106"/>
  <c r="D1623" i="106"/>
  <c r="D1624" i="106"/>
  <c r="D1625" i="106"/>
  <c r="D1626" i="106"/>
  <c r="D1627" i="106"/>
  <c r="D1628" i="106"/>
  <c r="D1629" i="106"/>
  <c r="B1631" i="106"/>
  <c r="D1631" i="106"/>
  <c r="D1632" i="106"/>
  <c r="D1633" i="106"/>
  <c r="D1634" i="106"/>
  <c r="D1635" i="106"/>
  <c r="D1636" i="106"/>
  <c r="D1637" i="106"/>
  <c r="D1638" i="106"/>
  <c r="D1639" i="106"/>
  <c r="D1640" i="106"/>
  <c r="D1641" i="106"/>
  <c r="D1642" i="106"/>
  <c r="D1643" i="106"/>
  <c r="B1645" i="106"/>
  <c r="D1645" i="106"/>
  <c r="D1646" i="106"/>
  <c r="D1647" i="106"/>
  <c r="D1648" i="106"/>
  <c r="D1649" i="106"/>
  <c r="D1650" i="106"/>
  <c r="D1651" i="106"/>
  <c r="D1652" i="106"/>
  <c r="D1653" i="106"/>
  <c r="D1654" i="106"/>
  <c r="D1655" i="106"/>
  <c r="D1656" i="106"/>
  <c r="D1657" i="106"/>
  <c r="B1659" i="106"/>
  <c r="D1659" i="106"/>
  <c r="D1660" i="106"/>
  <c r="D1661" i="106"/>
  <c r="D1662" i="106"/>
  <c r="D1663" i="106"/>
  <c r="D1664" i="106"/>
  <c r="D1665" i="106"/>
  <c r="D1666" i="106"/>
  <c r="D1667" i="106"/>
  <c r="D1668" i="106"/>
  <c r="D1669" i="106"/>
  <c r="D1670" i="106"/>
  <c r="D1671" i="106"/>
  <c r="B1673" i="106"/>
  <c r="D1673" i="106"/>
  <c r="D1674" i="106"/>
  <c r="D1675" i="106"/>
  <c r="D1676" i="106"/>
  <c r="D1677" i="106"/>
  <c r="D1678" i="106"/>
  <c r="D1679" i="106"/>
  <c r="D1680" i="106"/>
  <c r="D1681" i="106"/>
  <c r="D1682" i="106"/>
  <c r="D1683" i="106"/>
  <c r="D1684" i="106"/>
  <c r="D1685" i="106"/>
  <c r="B1687" i="106"/>
  <c r="D1687"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c r="B1784" i="106"/>
  <c r="D1784" i="106"/>
  <c r="B1785" i="106"/>
  <c r="D1785" i="106"/>
  <c r="B1786" i="106"/>
  <c r="D1786" i="106"/>
  <c r="D1787" i="106"/>
  <c r="B1788" i="106"/>
  <c r="D1788" i="106" s="1"/>
  <c r="D1789" i="106"/>
  <c r="D1790" i="106"/>
  <c r="C19" i="7"/>
  <c r="B1791" i="106" s="1"/>
  <c r="D1791" i="106" s="1"/>
  <c r="F4" i="7"/>
  <c r="B1792" i="106"/>
  <c r="D1792" i="106" s="1"/>
  <c r="F5" i="7"/>
  <c r="B1793" i="106" s="1"/>
  <c r="D1793" i="106" s="1"/>
  <c r="F6" i="7"/>
  <c r="B1794" i="106"/>
  <c r="D1794" i="106" s="1"/>
  <c r="F7" i="7"/>
  <c r="B1795" i="106" s="1"/>
  <c r="D1795" i="106" s="1"/>
  <c r="F8" i="7"/>
  <c r="B1796" i="106"/>
  <c r="D1796" i="106" s="1"/>
  <c r="F10" i="7"/>
  <c r="B1797" i="106" s="1"/>
  <c r="D1797" i="106" s="1"/>
  <c r="D1798" i="106"/>
  <c r="F9" i="7"/>
  <c r="B1799" i="106" s="1"/>
  <c r="D1799" i="106" s="1"/>
  <c r="F11" i="7"/>
  <c r="B1800" i="106"/>
  <c r="D1800" i="106" s="1"/>
  <c r="F12" i="7"/>
  <c r="B1801" i="106" s="1"/>
  <c r="D1801" i="106" s="1"/>
  <c r="F14" i="7"/>
  <c r="B1802" i="106"/>
  <c r="D1802" i="106" s="1"/>
  <c r="D1803" i="106"/>
  <c r="F15" i="7"/>
  <c r="B1804" i="106"/>
  <c r="D1804" i="106" s="1"/>
  <c r="D1805" i="106"/>
  <c r="D1806" i="106"/>
  <c r="D1807" i="106"/>
  <c r="B1808" i="106"/>
  <c r="D1808" i="106"/>
  <c r="B1809" i="106"/>
  <c r="D1809" i="106"/>
  <c r="B1810" i="106"/>
  <c r="D1810" i="106"/>
  <c r="B1811" i="106"/>
  <c r="D1811" i="106"/>
  <c r="B1812" i="106"/>
  <c r="D1812" i="106"/>
  <c r="B1813" i="106"/>
  <c r="D1813" i="106"/>
  <c r="D1814" i="106"/>
  <c r="B1815" i="106"/>
  <c r="D1815" i="106" s="1"/>
  <c r="B1816" i="106"/>
  <c r="D1816" i="106" s="1"/>
  <c r="B1817" i="106"/>
  <c r="D1817" i="106" s="1"/>
  <c r="B1818" i="106"/>
  <c r="D1818" i="106" s="1"/>
  <c r="D1819" i="106"/>
  <c r="B1820" i="106"/>
  <c r="D1820" i="106"/>
  <c r="D1821" i="106"/>
  <c r="D1822" i="106"/>
  <c r="E19" i="7"/>
  <c r="B1823" i="106"/>
  <c r="D1823" i="106" s="1"/>
  <c r="D1824" i="106"/>
  <c r="B1825" i="106"/>
  <c r="D1825" i="106"/>
  <c r="B1826" i="106"/>
  <c r="D1826" i="106"/>
  <c r="B1827" i="106"/>
  <c r="D1827" i="106"/>
  <c r="B1828" i="106"/>
  <c r="D1828" i="106"/>
  <c r="B1829" i="106"/>
  <c r="D1829" i="106"/>
  <c r="B1830" i="106"/>
  <c r="D1830" i="106"/>
  <c r="B1831" i="106"/>
  <c r="D1831" i="106"/>
  <c r="B1832" i="106"/>
  <c r="D1832" i="106"/>
  <c r="C15" i="8"/>
  <c r="B1833" i="106"/>
  <c r="D1833" i="106" s="1"/>
  <c r="B1834" i="106"/>
  <c r="D1834" i="106" s="1"/>
  <c r="B1835" i="106"/>
  <c r="D1835" i="106" s="1"/>
  <c r="B1836" i="106"/>
  <c r="D1836" i="106" s="1"/>
  <c r="C21" i="8"/>
  <c r="B1837" i="106" s="1"/>
  <c r="D1837" i="106" s="1"/>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s="1"/>
  <c r="B1848" i="106"/>
  <c r="D1848" i="106" s="1"/>
  <c r="B1849" i="106"/>
  <c r="D1849" i="106" s="1"/>
  <c r="B1850" i="106"/>
  <c r="D1850" i="106" s="1"/>
  <c r="D21" i="8"/>
  <c r="B1851" i="106" s="1"/>
  <c r="D1851" i="106" s="1"/>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s="1"/>
  <c r="B1862" i="106"/>
  <c r="D1862" i="106" s="1"/>
  <c r="B1863" i="106"/>
  <c r="D1863" i="106" s="1"/>
  <c r="B1864" i="106"/>
  <c r="D1864" i="106" s="1"/>
  <c r="E21" i="8"/>
  <c r="B1865" i="106" s="1"/>
  <c r="D1865" i="106" s="1"/>
  <c r="B1866" i="106"/>
  <c r="D1866" i="106"/>
  <c r="F6" i="8"/>
  <c r="F7" i="8"/>
  <c r="B1868" i="106" s="1"/>
  <c r="D1868" i="106" s="1"/>
  <c r="F12" i="8"/>
  <c r="B1869" i="106"/>
  <c r="D1869" i="106" s="1"/>
  <c r="F11" i="8"/>
  <c r="B1870" i="106" s="1"/>
  <c r="D1870" i="106" s="1"/>
  <c r="F8" i="8"/>
  <c r="B1871" i="106"/>
  <c r="D1871" i="106" s="1"/>
  <c r="F9" i="8"/>
  <c r="B1872" i="106" s="1"/>
  <c r="D1872" i="106" s="1"/>
  <c r="F10" i="8"/>
  <c r="B1873" i="106"/>
  <c r="D1873" i="106" s="1"/>
  <c r="F14" i="8"/>
  <c r="B1874" i="106" s="1"/>
  <c r="D1874" i="106" s="1"/>
  <c r="F13" i="8"/>
  <c r="B3688" i="106"/>
  <c r="D3688" i="106" s="1"/>
  <c r="F17" i="8"/>
  <c r="B1876" i="106" s="1"/>
  <c r="D1876" i="106" s="1"/>
  <c r="F18" i="8"/>
  <c r="B1877" i="106"/>
  <c r="D1877" i="106" s="1"/>
  <c r="F20" i="8"/>
  <c r="B1878" i="106" s="1"/>
  <c r="D1878" i="106" s="1"/>
  <c r="F19" i="8"/>
  <c r="F21" i="8"/>
  <c r="B1879" i="106" s="1"/>
  <c r="D1879" i="106" s="1"/>
  <c r="F23" i="8"/>
  <c r="B1880" i="106"/>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c r="D1956" i="106"/>
  <c r="G23" i="12"/>
  <c r="B1957" i="106" s="1"/>
  <c r="D1957" i="106" s="1"/>
  <c r="D1959" i="106"/>
  <c r="D1960" i="106"/>
  <c r="D1961" i="106"/>
  <c r="D1962" i="106"/>
  <c r="D1963" i="106"/>
  <c r="D1964" i="106"/>
  <c r="D1965" i="106"/>
  <c r="D1966" i="106"/>
  <c r="D1967" i="106"/>
  <c r="D1968" i="106"/>
  <c r="D1969" i="106"/>
  <c r="D1970" i="106"/>
  <c r="B1971" i="106"/>
  <c r="D1971" i="106"/>
  <c r="B1972" i="106"/>
  <c r="D1972" i="106"/>
  <c r="B1973" i="106"/>
  <c r="D1973" i="106"/>
  <c r="B1974" i="106"/>
  <c r="D1974" i="106"/>
  <c r="D1975" i="106"/>
  <c r="D1976" i="106"/>
  <c r="H12" i="12"/>
  <c r="D1978" i="106"/>
  <c r="B1979" i="106"/>
  <c r="D1979" i="106"/>
  <c r="B1980" i="106"/>
  <c r="D1980" i="106"/>
  <c r="D1981" i="106"/>
  <c r="H23" i="12"/>
  <c r="B1982" i="106" s="1"/>
  <c r="D1982" i="106" s="1"/>
  <c r="B1984" i="106"/>
  <c r="D1984" i="106"/>
  <c r="B1985" i="106"/>
  <c r="D1985" i="106"/>
  <c r="B1986" i="106"/>
  <c r="D1986" i="106"/>
  <c r="B1987" i="106"/>
  <c r="D1987" i="106"/>
  <c r="B1988" i="106"/>
  <c r="D1988" i="106"/>
  <c r="D1989" i="106"/>
  <c r="I12" i="12"/>
  <c r="B1990" i="106" s="1"/>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c r="B2021" i="106"/>
  <c r="D2021" i="106"/>
  <c r="B2022" i="106"/>
  <c r="D2022" i="106"/>
  <c r="B2023" i="106"/>
  <c r="D2023" i="106"/>
  <c r="B2024" i="106"/>
  <c r="D2024" i="106"/>
  <c r="E16" i="11"/>
  <c r="B2025" i="106"/>
  <c r="D2025" i="106" s="1"/>
  <c r="F8" i="11"/>
  <c r="B2027" i="106" s="1"/>
  <c r="D2027" i="106" s="1"/>
  <c r="F10" i="11"/>
  <c r="B2028" i="106"/>
  <c r="D2028" i="106" s="1"/>
  <c r="F12" i="11"/>
  <c r="B2029" i="106" s="1"/>
  <c r="D2029" i="106" s="1"/>
  <c r="F13" i="11"/>
  <c r="B2030" i="106"/>
  <c r="D2030" i="106" s="1"/>
  <c r="D2032" i="106"/>
  <c r="B2033" i="106"/>
  <c r="D2033" i="106"/>
  <c r="B2034" i="106"/>
  <c r="D2034" i="106"/>
  <c r="B2035" i="106"/>
  <c r="D2035" i="106"/>
  <c r="B2036" i="106"/>
  <c r="D2036" i="106"/>
  <c r="H16" i="11"/>
  <c r="B2037" i="106"/>
  <c r="D2037" i="106" s="1"/>
  <c r="D2038" i="106"/>
  <c r="B2039" i="106"/>
  <c r="D2039" i="106"/>
  <c r="B2040" i="106"/>
  <c r="D2040" i="106"/>
  <c r="B2041" i="106"/>
  <c r="D2041" i="106"/>
  <c r="B2042" i="106"/>
  <c r="D2042" i="106"/>
  <c r="I16" i="11"/>
  <c r="B2043" i="106"/>
  <c r="D2043" i="106" s="1"/>
  <c r="D2044" i="106"/>
  <c r="B2045" i="106"/>
  <c r="D2045" i="106"/>
  <c r="B2046" i="106"/>
  <c r="D2046" i="106"/>
  <c r="B2047" i="106"/>
  <c r="D2047" i="106"/>
  <c r="B2048" i="106"/>
  <c r="D2048" i="106"/>
  <c r="J16" i="11"/>
  <c r="B2049" i="106"/>
  <c r="D2049" i="106" s="1"/>
  <c r="D2050" i="106"/>
  <c r="K8" i="11"/>
  <c r="B2051" i="106"/>
  <c r="D2051" i="106" s="1"/>
  <c r="K10" i="11"/>
  <c r="B2052" i="106" s="1"/>
  <c r="D2052" i="106" s="1"/>
  <c r="K12" i="11"/>
  <c r="B2053" i="106"/>
  <c r="D2053" i="106" s="1"/>
  <c r="K13" i="11"/>
  <c r="B2054" i="106" s="1"/>
  <c r="D2054" i="106" s="1"/>
  <c r="K16" i="11"/>
  <c r="B2055" i="106"/>
  <c r="D2055"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c r="B2092" i="106"/>
  <c r="D2092" i="106"/>
  <c r="B2094" i="106"/>
  <c r="D2094" i="106"/>
  <c r="D2095" i="106"/>
  <c r="D2096" i="106"/>
  <c r="D2097" i="106"/>
  <c r="D2098" i="106"/>
  <c r="D2099" i="106"/>
  <c r="D2100" i="106"/>
  <c r="D2101" i="106"/>
  <c r="D2103" i="106"/>
  <c r="D2104" i="106"/>
  <c r="B2105" i="106"/>
  <c r="D2105" i="106" s="1"/>
  <c r="B2106" i="106"/>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c r="D2576" i="106"/>
  <c r="D2577" i="106"/>
  <c r="D2578" i="106"/>
  <c r="D2579" i="106"/>
  <c r="D2580" i="106"/>
  <c r="D2581" i="106"/>
  <c r="D2582" i="106"/>
  <c r="D2583" i="106"/>
  <c r="D2584" i="106"/>
  <c r="D2585" i="106"/>
  <c r="D2586" i="106"/>
  <c r="D2587" i="106"/>
  <c r="D2588" i="106"/>
  <c r="D2589" i="106"/>
  <c r="D2590" i="106"/>
  <c r="D2592" i="106"/>
  <c r="B2602" i="106"/>
  <c r="D2602" i="106"/>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c r="B2758" i="106"/>
  <c r="D2758" i="106"/>
  <c r="D2759" i="106"/>
  <c r="B2760" i="106"/>
  <c r="D2760" i="106" s="1"/>
  <c r="D2761" i="106"/>
  <c r="B2762" i="106"/>
  <c r="D2762" i="106"/>
  <c r="B2763" i="106"/>
  <c r="D2763" i="106"/>
  <c r="D2764" i="106"/>
  <c r="D2765" i="106"/>
  <c r="B2766" i="106"/>
  <c r="D2766" i="106"/>
  <c r="D2767" i="106"/>
  <c r="D2768" i="106"/>
  <c r="B2769" i="106"/>
  <c r="D2769" i="106"/>
  <c r="D2770" i="106"/>
  <c r="D2771" i="106"/>
  <c r="B2772" i="106"/>
  <c r="D2772" i="106"/>
  <c r="D2773" i="106"/>
  <c r="D2774" i="106"/>
  <c r="D2775" i="106"/>
  <c r="D2776" i="106"/>
  <c r="D2777" i="106"/>
  <c r="D2778" i="106"/>
  <c r="D2779" i="106"/>
  <c r="D2780" i="106"/>
  <c r="D2781" i="106"/>
  <c r="D2782" i="106"/>
  <c r="D2783" i="106"/>
  <c r="D2784" i="106"/>
  <c r="D2785" i="106"/>
  <c r="D2786" i="106"/>
  <c r="D2787" i="106"/>
  <c r="D2788" i="106"/>
  <c r="B2789" i="106"/>
  <c r="D2789" i="106"/>
  <c r="B2791" i="106"/>
  <c r="D2791" i="106"/>
  <c r="B2792" i="106"/>
  <c r="D2792" i="106"/>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c r="B2812" i="106"/>
  <c r="D2812" i="106"/>
  <c r="B2813" i="106"/>
  <c r="D2813" i="106"/>
  <c r="D2814" i="106"/>
  <c r="D2815" i="106"/>
  <c r="D2816" i="106"/>
  <c r="B2817" i="106"/>
  <c r="D2817" i="106" s="1"/>
  <c r="D2818" i="106"/>
  <c r="B2819" i="106"/>
  <c r="D2819" i="106"/>
  <c r="B2820" i="106"/>
  <c r="D2820" i="106"/>
  <c r="B2821" i="106"/>
  <c r="D2821" i="106"/>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s="1"/>
  <c r="B2841" i="106"/>
  <c r="D2841" i="106" s="1"/>
  <c r="B2843" i="106"/>
  <c r="D2843" i="106" s="1"/>
  <c r="B2844" i="106"/>
  <c r="D2844" i="106" s="1"/>
  <c r="D2845" i="106"/>
  <c r="B2846" i="106"/>
  <c r="D2846" i="106"/>
  <c r="D2847" i="106"/>
  <c r="B2848" i="106"/>
  <c r="D2848" i="106" s="1"/>
  <c r="D2849" i="106"/>
  <c r="D2850" i="106"/>
  <c r="D2851" i="106"/>
  <c r="D2852" i="106"/>
  <c r="D2853" i="106"/>
  <c r="B2854" i="106"/>
  <c r="D2854" i="106"/>
  <c r="B2855" i="106"/>
  <c r="D2855" i="106"/>
  <c r="B2856" i="106"/>
  <c r="D2856" i="106"/>
  <c r="D2857" i="106"/>
  <c r="B2858" i="106"/>
  <c r="D2858" i="106" s="1"/>
  <c r="D2859" i="106"/>
  <c r="B2860" i="106"/>
  <c r="D2860" i="106"/>
  <c r="D2861" i="106"/>
  <c r="B2862" i="106"/>
  <c r="D2862" i="106" s="1"/>
  <c r="D2863" i="106"/>
  <c r="B2864" i="106"/>
  <c r="D2864"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c r="I13" i="3"/>
  <c r="B2888" i="106"/>
  <c r="D2888" i="106" s="1"/>
  <c r="D2889" i="106"/>
  <c r="D2890" i="106"/>
  <c r="B2891" i="106"/>
  <c r="D2891" i="106" s="1"/>
  <c r="B2892" i="106"/>
  <c r="D2892" i="106" s="1"/>
  <c r="D2893" i="106"/>
  <c r="B2894" i="106"/>
  <c r="D2894" i="106"/>
  <c r="L13" i="3"/>
  <c r="B2895" i="106"/>
  <c r="D2895" i="106" s="1"/>
  <c r="D2896" i="106"/>
  <c r="D2897" i="106"/>
  <c r="D2898" i="106"/>
  <c r="D2899" i="106"/>
  <c r="D2900" i="106"/>
  <c r="D2901" i="106"/>
  <c r="D2902" i="106"/>
  <c r="D2903" i="106"/>
  <c r="D2904" i="106"/>
  <c r="D2905" i="106"/>
  <c r="D2906" i="106"/>
  <c r="D2907" i="106"/>
  <c r="B2908" i="106"/>
  <c r="D2908" i="106" s="1"/>
  <c r="D2909" i="106"/>
  <c r="I34" i="3"/>
  <c r="B2910" i="106"/>
  <c r="D2910" i="106" s="1"/>
  <c r="B2911" i="106"/>
  <c r="D2911" i="106" s="1"/>
  <c r="B2912" i="106"/>
  <c r="D2912" i="106" s="1"/>
  <c r="I41" i="3"/>
  <c r="B2913" i="106" s="1"/>
  <c r="D2913" i="106" s="1"/>
  <c r="B2914" i="106"/>
  <c r="D2914" i="106"/>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c r="B3072" i="106"/>
  <c r="D3072" i="106"/>
  <c r="D3073" i="106"/>
  <c r="D3074" i="106"/>
  <c r="D3075" i="106"/>
  <c r="D3076" i="106"/>
  <c r="D3077" i="106"/>
  <c r="B3078" i="106"/>
  <c r="D3078" i="106" s="1"/>
  <c r="B3079" i="106"/>
  <c r="D3079" i="106" s="1"/>
  <c r="B3080" i="106"/>
  <c r="D3080" i="106" s="1"/>
  <c r="D3081" i="106"/>
  <c r="B3082" i="106"/>
  <c r="D3082" i="106"/>
  <c r="B3083" i="106"/>
  <c r="D3083" i="106"/>
  <c r="B3084" i="106"/>
  <c r="D3084" i="106"/>
  <c r="B3085" i="106"/>
  <c r="D3085"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c r="B3230" i="106"/>
  <c r="D3230" i="106"/>
  <c r="B3231" i="106"/>
  <c r="D3231" i="106"/>
  <c r="B3234" i="106"/>
  <c r="D3234" i="106"/>
  <c r="B3236" i="106"/>
  <c r="D3236" i="106"/>
  <c r="B3237" i="106"/>
  <c r="D3237" i="106"/>
  <c r="D3240" i="106"/>
  <c r="D3241" i="106"/>
  <c r="D3242" i="106"/>
  <c r="D3243" i="106"/>
  <c r="D3244" i="106"/>
  <c r="D3245" i="106"/>
  <c r="D3246" i="106"/>
  <c r="D3247" i="106"/>
  <c r="D3248" i="106"/>
  <c r="D3249" i="106"/>
  <c r="D3250" i="106"/>
  <c r="B3251" i="106"/>
  <c r="D3251" i="106" s="1"/>
  <c r="B3252" i="106"/>
  <c r="D3252" i="106" s="1"/>
  <c r="B3253" i="106"/>
  <c r="D3253" i="106" s="1"/>
  <c r="B3254" i="106"/>
  <c r="D3254" i="106" s="1"/>
  <c r="B3255" i="106"/>
  <c r="D3255" i="106" s="1"/>
  <c r="B3257" i="106"/>
  <c r="D3257" i="106" s="1"/>
  <c r="G44" i="4"/>
  <c r="B3258" i="106" s="1"/>
  <c r="D3258" i="106" s="1"/>
  <c r="B3259" i="106"/>
  <c r="D3259" i="106"/>
  <c r="G76" i="4"/>
  <c r="B3260" i="106"/>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c r="H41" i="4"/>
  <c r="H44" i="4"/>
  <c r="B3297" i="106"/>
  <c r="D3297" i="106"/>
  <c r="D3301" i="106"/>
  <c r="D3302" i="106"/>
  <c r="D3303" i="106"/>
  <c r="D3304" i="106"/>
  <c r="D3305" i="106"/>
  <c r="D3306" i="106"/>
  <c r="D3307" i="106"/>
  <c r="D3308" i="106"/>
  <c r="D3309" i="106"/>
  <c r="D3310" i="106"/>
  <c r="D3311" i="106"/>
  <c r="D3312" i="106"/>
  <c r="D3313" i="106"/>
  <c r="D3314" i="106"/>
  <c r="D3315" i="106"/>
  <c r="B3316" i="106"/>
  <c r="D3316" i="106"/>
  <c r="B3317" i="106"/>
  <c r="D3317" i="106"/>
  <c r="B3318" i="106"/>
  <c r="D3318" i="106"/>
  <c r="B3321" i="106"/>
  <c r="D3321" i="106"/>
  <c r="B3322" i="106"/>
  <c r="D3322"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c r="B3367" i="106"/>
  <c r="D3367" i="106"/>
  <c r="B3368" i="106"/>
  <c r="D3368" i="106"/>
  <c r="B3369" i="106"/>
  <c r="D3369" i="106"/>
  <c r="B3370" i="106"/>
  <c r="D3370" i="106"/>
  <c r="B3371" i="106"/>
  <c r="D3371" i="106"/>
  <c r="B3372" i="106"/>
  <c r="D3372" i="106"/>
  <c r="B3373" i="106"/>
  <c r="D3373" i="106"/>
  <c r="B3374" i="106"/>
  <c r="D3374" i="106"/>
  <c r="B3375" i="106"/>
  <c r="D3375" i="106"/>
  <c r="B3376" i="106"/>
  <c r="D3376" i="106"/>
  <c r="B3377" i="106"/>
  <c r="D3377" i="106"/>
  <c r="D3378" i="106"/>
  <c r="D3379" i="106"/>
  <c r="B3380" i="106"/>
  <c r="D3380" i="106"/>
  <c r="B3381" i="106"/>
  <c r="D3381" i="106"/>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c r="D3412" i="106"/>
  <c r="D3413" i="106"/>
  <c r="B3414" i="106"/>
  <c r="D3414" i="106"/>
  <c r="D3415" i="106"/>
  <c r="D3416" i="106"/>
  <c r="B3417" i="106"/>
  <c r="D3417" i="106"/>
  <c r="D3418" i="106"/>
  <c r="B3419" i="106"/>
  <c r="D3419" i="106" s="1"/>
  <c r="D3420" i="106"/>
  <c r="D3421" i="106"/>
  <c r="B3422" i="106"/>
  <c r="D3422" i="106" s="1"/>
  <c r="D3423" i="106"/>
  <c r="D3424" i="106"/>
  <c r="B3425" i="106"/>
  <c r="D3425" i="106" s="1"/>
  <c r="D3426" i="106"/>
  <c r="B3427" i="106"/>
  <c r="D3427"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c r="B3450" i="106"/>
  <c r="D3450" i="106"/>
  <c r="B3451" i="106"/>
  <c r="D3451" i="106"/>
  <c r="B3452" i="106"/>
  <c r="D3452" i="106"/>
  <c r="B3453" i="106"/>
  <c r="D3453" i="106"/>
  <c r="F15" i="11"/>
  <c r="B3454" i="106"/>
  <c r="D3454" i="106" s="1"/>
  <c r="D3455" i="106"/>
  <c r="D3456" i="106"/>
  <c r="D3457" i="106"/>
  <c r="D3458" i="106"/>
  <c r="L15" i="11"/>
  <c r="B3459" i="106" s="1"/>
  <c r="D3459"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c r="B3483" i="106"/>
  <c r="D3483" i="106"/>
  <c r="B3484" i="106"/>
  <c r="D3484" i="106"/>
  <c r="B3485" i="106"/>
  <c r="D3485" i="106"/>
  <c r="B3486" i="106"/>
  <c r="D3486" i="106"/>
  <c r="B3487" i="106"/>
  <c r="D3487" i="106"/>
  <c r="B3488" i="106"/>
  <c r="D3488" i="106"/>
  <c r="D3489" i="106"/>
  <c r="B3490" i="106"/>
  <c r="D3490" i="106" s="1"/>
  <c r="D3491" i="106"/>
  <c r="B3492" i="106"/>
  <c r="D3492" i="106"/>
  <c r="B3493" i="106"/>
  <c r="D3493"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c r="B3531" i="106"/>
  <c r="D3531" i="106"/>
  <c r="B3532" i="106"/>
  <c r="D3532" i="106"/>
  <c r="B3533" i="106"/>
  <c r="D3533" i="106"/>
  <c r="B3534" i="106"/>
  <c r="D3534" i="106"/>
  <c r="D3535" i="106"/>
  <c r="D3536" i="106"/>
  <c r="D3537" i="106"/>
  <c r="D3538" i="106"/>
  <c r="D3539" i="106"/>
  <c r="D3540" i="106"/>
  <c r="D3541" i="106"/>
  <c r="D3542" i="106"/>
  <c r="D3543" i="106"/>
  <c r="D3544" i="106"/>
  <c r="D3545" i="106"/>
  <c r="B3546" i="106"/>
  <c r="D3546" i="106" s="1"/>
  <c r="D3547" i="106"/>
  <c r="B3548" i="106"/>
  <c r="D3548" i="106"/>
  <c r="B3549" i="106"/>
  <c r="D3549" i="106"/>
  <c r="B3550" i="106"/>
  <c r="D3550" i="106"/>
  <c r="B3551" i="106"/>
  <c r="D3551" i="106"/>
  <c r="K13" i="3"/>
  <c r="B3552" i="106"/>
  <c r="D3552" i="106" s="1"/>
  <c r="D3553" i="106"/>
  <c r="D3554" i="106"/>
  <c r="D3555" i="106"/>
  <c r="D3556" i="106"/>
  <c r="D3557" i="106"/>
  <c r="D3558" i="106"/>
  <c r="D3559" i="106"/>
  <c r="D3560" i="106"/>
  <c r="B3561" i="106"/>
  <c r="D3561" i="106" s="1"/>
  <c r="B3562" i="106"/>
  <c r="D3562" i="106" s="1"/>
  <c r="D3563" i="106"/>
  <c r="D3564" i="106"/>
  <c r="K34" i="3"/>
  <c r="B3566" i="106"/>
  <c r="D3566" i="106"/>
  <c r="B3567" i="106"/>
  <c r="D3567" i="106"/>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c r="B3618" i="106"/>
  <c r="D3618" i="106"/>
  <c r="C339" i="29"/>
  <c r="B3619" i="106"/>
  <c r="D3619" i="106" s="1"/>
  <c r="B3620" i="106"/>
  <c r="D3620" i="106" s="1"/>
  <c r="C341" i="29"/>
  <c r="B3621" i="106" s="1"/>
  <c r="D3621" i="106"/>
  <c r="D3623" i="106"/>
  <c r="B3624" i="106"/>
  <c r="D3624" i="106" s="1"/>
  <c r="B3625" i="106"/>
  <c r="D3625" i="106" s="1"/>
  <c r="D339" i="29"/>
  <c r="B3627" i="106"/>
  <c r="D3627" i="106"/>
  <c r="D3630" i="106"/>
  <c r="B3631" i="106"/>
  <c r="D3631" i="106"/>
  <c r="B3632" i="106"/>
  <c r="D3632" i="106"/>
  <c r="E339" i="29"/>
  <c r="B3634" i="106"/>
  <c r="D3634" i="106" s="1"/>
  <c r="D3637" i="106"/>
  <c r="B3638" i="106"/>
  <c r="D3638" i="106"/>
  <c r="B3639" i="106"/>
  <c r="D3639" i="106"/>
  <c r="F339" i="29"/>
  <c r="B3641" i="106"/>
  <c r="D3641" i="106" s="1"/>
  <c r="D3644" i="106"/>
  <c r="B3645" i="106"/>
  <c r="D3645" i="106"/>
  <c r="B3646" i="106"/>
  <c r="D3646" i="106"/>
  <c r="G339" i="29"/>
  <c r="B3647" i="106"/>
  <c r="D3647" i="106" s="1"/>
  <c r="B3648" i="106"/>
  <c r="D3648" i="106" s="1"/>
  <c r="G341" i="29"/>
  <c r="D3651" i="106"/>
  <c r="B3652" i="106"/>
  <c r="D3652" i="106"/>
  <c r="B3653" i="106"/>
  <c r="D3653" i="106"/>
  <c r="H339" i="29"/>
  <c r="B3654" i="106"/>
  <c r="D3654" i="106" s="1"/>
  <c r="B3655" i="106"/>
  <c r="D3655" i="106" s="1"/>
  <c r="H341" i="29"/>
  <c r="B3657" i="106"/>
  <c r="D3657" i="106"/>
  <c r="H349" i="29"/>
  <c r="B3658" i="106"/>
  <c r="D3658" i="106" s="1"/>
  <c r="D3659" i="106"/>
  <c r="H344" i="29"/>
  <c r="H352" i="29"/>
  <c r="D3661" i="106"/>
  <c r="D3662" i="106"/>
  <c r="D3663" i="106"/>
  <c r="D3664" i="106"/>
  <c r="D3665" i="106"/>
  <c r="D3666" i="106"/>
  <c r="D3667" i="106"/>
  <c r="K337" i="29"/>
  <c r="B3668" i="106"/>
  <c r="D3668" i="106" s="1"/>
  <c r="K338" i="29"/>
  <c r="K340" i="29"/>
  <c r="B3671" i="106" s="1"/>
  <c r="D3671" i="106"/>
  <c r="K343" i="29"/>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c r="D3719" i="106"/>
  <c r="D3720" i="106"/>
  <c r="B3721" i="106"/>
  <c r="D3721" i="106"/>
  <c r="B3722" i="106"/>
  <c r="D3722" i="106"/>
  <c r="B3723" i="106"/>
  <c r="D3723" i="106"/>
  <c r="B3724" i="106"/>
  <c r="D3724" i="106"/>
  <c r="B3727" i="106"/>
  <c r="D3727" i="106"/>
  <c r="F13" i="7"/>
  <c r="B3728" i="106"/>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c r="B4075" i="106"/>
  <c r="D4075" i="106"/>
  <c r="B4076" i="106"/>
  <c r="D4076" i="106"/>
  <c r="B4077" i="106"/>
  <c r="D4077" i="106"/>
  <c r="B4078" i="106"/>
  <c r="D4078" i="106"/>
  <c r="B4079" i="106"/>
  <c r="D4079" i="106"/>
  <c r="B4080" i="106"/>
  <c r="D4080" i="106"/>
  <c r="B4081" i="106"/>
  <c r="D4081" i="106"/>
  <c r="B4082" i="106"/>
  <c r="D4082" i="106"/>
  <c r="B4083" i="106"/>
  <c r="D4083" i="106"/>
  <c r="B4084" i="106"/>
  <c r="D4084" i="106"/>
  <c r="B4085" i="106"/>
  <c r="D4085" i="106"/>
  <c r="B4086" i="106"/>
  <c r="D4086" i="106"/>
  <c r="B4087" i="106"/>
  <c r="D4087" i="106"/>
  <c r="D4088" i="106"/>
  <c r="D4089" i="106"/>
  <c r="D4090" i="106"/>
  <c r="D4091" i="106"/>
  <c r="D4092" i="106"/>
  <c r="D4093" i="106"/>
  <c r="D4094" i="106"/>
  <c r="D4095" i="106"/>
  <c r="B4096" i="106"/>
  <c r="D4096" i="106"/>
  <c r="B4097" i="106"/>
  <c r="D4097" i="106"/>
  <c r="D4098" i="106"/>
  <c r="B4100" i="106"/>
  <c r="D4100" i="106" s="1"/>
  <c r="D4101" i="106"/>
  <c r="B4106" i="106"/>
  <c r="D4106" i="106"/>
  <c r="B4107" i="106"/>
  <c r="D4107" i="106"/>
  <c r="F17" i="7"/>
  <c r="B4108" i="106"/>
  <c r="D4108" i="106" s="1"/>
  <c r="F18" i="7"/>
  <c r="B4109" i="106" s="1"/>
  <c r="D4109" i="106" s="1"/>
  <c r="B4110" i="106"/>
  <c r="D4110" i="106"/>
  <c r="B4111" i="106"/>
  <c r="D4111" i="106"/>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c r="D4131" i="106" s="1"/>
  <c r="D18" i="4"/>
  <c r="B4132" i="106" s="1"/>
  <c r="D4132" i="106"/>
  <c r="F18" i="4"/>
  <c r="B4133" i="106"/>
  <c r="D4133" i="106" s="1"/>
  <c r="H18" i="4"/>
  <c r="B4134" i="106" s="1"/>
  <c r="D4134" i="106"/>
  <c r="K18" i="4"/>
  <c r="B4135" i="106"/>
  <c r="D4135" i="106" s="1"/>
  <c r="D4142" i="106"/>
  <c r="D4143" i="106"/>
  <c r="D4145" i="106"/>
  <c r="D4146" i="106"/>
  <c r="D4147" i="106"/>
  <c r="D4148" i="106"/>
  <c r="D4149" i="106"/>
  <c r="D4150" i="106"/>
  <c r="D4151" i="106"/>
  <c r="D4152" i="106"/>
  <c r="D4153" i="106"/>
  <c r="D4154" i="106"/>
  <c r="D4155" i="106"/>
  <c r="B4156" i="106"/>
  <c r="D4156"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c r="H49" i="8"/>
  <c r="B4173" i="106"/>
  <c r="D4173" i="106" s="1"/>
  <c r="D4174" i="106"/>
  <c r="E18" i="4"/>
  <c r="B4175" i="106"/>
  <c r="D4175" i="106" s="1"/>
  <c r="G18" i="4"/>
  <c r="B4176" i="106" s="1"/>
  <c r="D4176" i="106" s="1"/>
  <c r="G49" i="8"/>
  <c r="B4177" i="106"/>
  <c r="D4177" i="106" s="1"/>
  <c r="D4178" i="106"/>
  <c r="B4179" i="106"/>
  <c r="D4179" i="106"/>
  <c r="B4180" i="106"/>
  <c r="D4180" i="106"/>
  <c r="B4181" i="106"/>
  <c r="D4181" i="106"/>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09" i="106"/>
  <c r="D4309" i="106"/>
  <c r="B4310" i="106"/>
  <c r="D4310" i="106"/>
  <c r="B4311" i="106"/>
  <c r="D4311" i="106"/>
  <c r="B4312" i="106"/>
  <c r="D4312" i="106"/>
  <c r="B4313" i="106"/>
  <c r="D4313" i="106"/>
  <c r="B4314" i="106"/>
  <c r="D4314" i="106"/>
  <c r="B4315" i="106"/>
  <c r="D4315" i="106"/>
  <c r="B4316" i="106"/>
  <c r="D4316" i="106"/>
  <c r="B4317" i="106"/>
  <c r="D4317" i="106"/>
  <c r="B4318" i="106"/>
  <c r="D4318" i="106"/>
  <c r="D4319" i="106"/>
  <c r="D4320" i="106"/>
  <c r="B4321" i="106"/>
  <c r="D4321" i="106"/>
  <c r="B4322" i="106"/>
  <c r="D4322" i="106"/>
  <c r="D4323" i="106"/>
  <c r="D4324" i="106"/>
  <c r="D4325" i="106"/>
  <c r="D4326" i="106"/>
  <c r="B4327" i="106"/>
  <c r="D4327" i="106"/>
  <c r="B4328" i="106"/>
  <c r="D4328" i="106"/>
  <c r="B4329" i="106"/>
  <c r="D4329" i="106"/>
  <c r="B4330" i="106"/>
  <c r="D4330" i="106"/>
  <c r="B4331" i="106"/>
  <c r="D4331" i="106"/>
  <c r="B4332" i="106"/>
  <c r="D4332" i="106"/>
  <c r="B4333" i="106"/>
  <c r="D4333" i="106"/>
  <c r="B4334" i="106"/>
  <c r="D4334" i="106"/>
  <c r="B4335" i="106"/>
  <c r="D4335" i="106"/>
  <c r="B4336" i="106"/>
  <c r="D4336" i="106"/>
  <c r="B4337" i="106"/>
  <c r="D4337" i="106"/>
  <c r="B4338" i="106"/>
  <c r="D4338" i="106"/>
  <c r="B4339" i="106"/>
  <c r="D4339" i="106"/>
  <c r="B4340" i="106"/>
  <c r="D4340" i="106"/>
  <c r="B4341" i="106"/>
  <c r="D4341" i="106"/>
  <c r="B4342" i="106"/>
  <c r="D4342" i="106"/>
  <c r="B4343" i="106"/>
  <c r="D4343" i="106"/>
  <c r="B4344" i="106"/>
  <c r="D4344" i="106"/>
  <c r="B4345" i="106"/>
  <c r="D4345" i="106"/>
  <c r="B4346" i="106"/>
  <c r="D4346" i="106"/>
  <c r="D4347" i="106"/>
  <c r="D4348" i="106"/>
  <c r="D4349" i="106"/>
  <c r="D4350" i="106"/>
  <c r="B4351" i="106"/>
  <c r="D4351" i="106"/>
  <c r="B4352" i="106"/>
  <c r="D4352" i="106"/>
  <c r="B4353" i="106"/>
  <c r="D4353" i="106"/>
  <c r="B4354" i="106"/>
  <c r="D4354" i="106"/>
  <c r="B4355" i="106"/>
  <c r="D4355" i="106"/>
  <c r="B4356" i="106"/>
  <c r="D4356" i="106"/>
  <c r="B4358" i="106"/>
  <c r="D4358" i="106"/>
  <c r="B4359" i="106"/>
  <c r="D4359" i="106"/>
  <c r="B4360" i="106"/>
  <c r="D4360" i="106"/>
  <c r="B4361" i="106"/>
  <c r="D4361" i="106"/>
  <c r="B4362" i="106"/>
  <c r="D4362" i="106"/>
  <c r="B4364" i="106"/>
  <c r="D4364" i="106"/>
  <c r="B4365" i="106"/>
  <c r="D4365" i="106"/>
  <c r="B4366" i="106"/>
  <c r="D4366" i="106"/>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c r="D4800" i="106"/>
  <c r="B4801" i="106"/>
  <c r="D4801" i="106" s="1"/>
  <c r="B4802" i="106"/>
  <c r="D4802" i="106" s="1"/>
  <c r="D4803" i="106"/>
  <c r="B4804" i="106"/>
  <c r="D4804" i="106"/>
  <c r="B4805" i="106"/>
  <c r="D4805" i="106"/>
  <c r="B4806" i="106"/>
  <c r="D4806" i="106"/>
  <c r="D4807" i="106"/>
  <c r="B4808" i="106"/>
  <c r="D4808" i="106" s="1"/>
  <c r="D4809" i="106"/>
  <c r="B4810" i="106"/>
  <c r="D4810" i="106"/>
  <c r="B4811" i="106"/>
  <c r="D4811" i="106"/>
  <c r="D4812" i="106"/>
  <c r="B4813" i="106"/>
  <c r="D4813" i="106" s="1"/>
  <c r="B4814" i="106"/>
  <c r="D4814" i="106" s="1"/>
  <c r="D4815" i="106"/>
  <c r="B4816" i="106"/>
  <c r="D4816"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c r="D4856" i="106"/>
  <c r="D4857" i="106"/>
  <c r="D4858" i="106"/>
  <c r="D4859" i="106"/>
  <c r="D4860" i="106"/>
  <c r="D4861" i="106"/>
  <c r="D4862" i="106"/>
  <c r="D4863" i="106"/>
  <c r="B4864" i="106"/>
  <c r="D4864" i="106"/>
  <c r="B4865" i="106"/>
  <c r="D4865" i="106"/>
  <c r="D4866" i="106"/>
  <c r="D4867" i="106"/>
  <c r="B4868" i="106"/>
  <c r="D4868" i="106"/>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c r="B4882" i="106"/>
  <c r="D4882" i="106"/>
  <c r="B4883" i="106"/>
  <c r="D4883" i="106"/>
  <c r="B4884" i="106"/>
  <c r="D4884" i="106"/>
  <c r="B4885" i="106"/>
  <c r="D4885" i="106"/>
  <c r="B4886" i="106"/>
  <c r="D4886" i="106"/>
  <c r="B4887" i="106"/>
  <c r="D4887" i="106"/>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c r="B4916" i="106"/>
  <c r="D4916" i="106"/>
  <c r="B4917" i="106"/>
  <c r="D4917" i="106"/>
  <c r="B4918" i="106"/>
  <c r="D4918" i="106"/>
  <c r="B4919" i="106"/>
  <c r="D4919" i="106"/>
  <c r="B4920" i="106"/>
  <c r="D4920" i="106"/>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c r="B4945" i="106"/>
  <c r="D4945" i="106"/>
  <c r="B4946" i="106"/>
  <c r="D4946" i="106"/>
  <c r="B4947" i="106"/>
  <c r="D4947" i="106"/>
  <c r="B4948" i="106"/>
  <c r="D4948" i="106"/>
  <c r="B4949" i="106"/>
  <c r="D4949"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c r="B5013" i="106"/>
  <c r="D5013" i="106"/>
  <c r="B5014" i="106"/>
  <c r="D5014" i="106"/>
  <c r="D5015" i="106"/>
  <c r="D5016" i="106"/>
  <c r="D5017" i="106"/>
  <c r="D5018" i="106"/>
  <c r="D5019" i="106"/>
  <c r="D5020" i="106"/>
  <c r="D5021" i="106"/>
  <c r="B5022" i="106"/>
  <c r="D5022" i="106" s="1"/>
  <c r="B5023" i="106"/>
  <c r="D5023" i="106" s="1"/>
  <c r="B5024" i="106"/>
  <c r="D5024" i="106" s="1"/>
  <c r="D5025" i="106"/>
  <c r="B5026" i="106"/>
  <c r="D5026" i="106"/>
  <c r="B5027" i="106"/>
  <c r="D5027"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c r="B5057" i="106"/>
  <c r="D5057" i="106"/>
  <c r="B5058" i="106"/>
  <c r="D5058" i="106"/>
  <c r="B5059" i="106"/>
  <c r="D5059" i="106"/>
  <c r="B5060" i="106"/>
  <c r="D5060" i="106"/>
  <c r="B5061" i="106"/>
  <c r="D5061" i="106"/>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c r="D5138" i="106"/>
  <c r="B5139" i="106"/>
  <c r="D5139" i="106" s="1"/>
  <c r="D5140" i="106"/>
  <c r="D5141" i="106"/>
  <c r="B5142" i="106"/>
  <c r="D5142" i="106" s="1"/>
  <c r="D5143" i="106"/>
  <c r="D5144" i="106"/>
  <c r="D5145" i="106"/>
  <c r="D5146" i="106"/>
  <c r="B5148" i="106"/>
  <c r="D5148" i="106" s="1"/>
  <c r="D5149" i="106"/>
  <c r="D5150" i="106"/>
  <c r="D5151" i="106"/>
  <c r="B5152" i="106"/>
  <c r="D5152" i="106"/>
  <c r="B5153" i="106"/>
  <c r="D5153" i="106"/>
  <c r="D5154" i="106"/>
  <c r="D5155" i="106"/>
  <c r="D5156" i="106"/>
  <c r="D5157" i="106"/>
  <c r="D5158" i="106"/>
  <c r="D5159" i="106"/>
  <c r="D5160" i="106"/>
  <c r="D5162" i="106"/>
  <c r="B5163" i="106"/>
  <c r="D5163" i="106"/>
  <c r="B5164" i="106"/>
  <c r="D5164" i="106"/>
  <c r="D5166" i="106"/>
  <c r="B5167" i="106"/>
  <c r="D5167" i="106" s="1"/>
  <c r="B5168" i="106"/>
  <c r="D5168" i="106" s="1"/>
  <c r="D5169" i="106"/>
  <c r="D5170" i="106"/>
  <c r="B5171" i="106"/>
  <c r="D5171" i="106" s="1"/>
  <c r="D5172" i="106"/>
  <c r="D5173" i="106"/>
  <c r="D5174" i="106"/>
  <c r="B5175" i="106"/>
  <c r="D5175" i="106"/>
  <c r="D5176" i="106"/>
  <c r="B5177" i="106"/>
  <c r="D5177" i="106" s="1"/>
  <c r="D5179" i="106"/>
  <c r="D5180" i="106"/>
  <c r="B5181" i="106"/>
  <c r="D5181" i="106" s="1"/>
  <c r="D5182" i="106"/>
  <c r="D5183" i="106"/>
  <c r="D5184" i="106"/>
  <c r="D5185" i="106"/>
  <c r="D5186" i="106"/>
  <c r="B5187" i="106"/>
  <c r="D5187" i="106"/>
  <c r="D5188" i="106"/>
  <c r="D5189" i="106"/>
  <c r="D5190" i="106"/>
  <c r="D5191" i="106"/>
  <c r="D5192" i="106"/>
  <c r="D5193" i="106"/>
  <c r="B5194" i="106"/>
  <c r="D5194" i="106"/>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c r="D5226" i="106"/>
  <c r="D5227" i="106"/>
  <c r="D5228" i="106"/>
  <c r="D5229" i="106"/>
  <c r="B5230" i="106"/>
  <c r="D5230" i="106"/>
  <c r="B5231" i="106"/>
  <c r="D5231" i="106"/>
  <c r="B5233" i="106"/>
  <c r="D5233" i="106"/>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c r="B5255" i="106"/>
  <c r="D5255" i="106"/>
  <c r="B5256" i="106"/>
  <c r="D5256" i="106"/>
  <c r="D5257" i="106"/>
  <c r="D5258" i="106"/>
  <c r="D5259" i="106"/>
  <c r="D5261" i="106"/>
  <c r="D5262" i="106"/>
  <c r="D5263" i="106"/>
  <c r="D5264" i="106"/>
  <c r="D5265" i="106"/>
  <c r="D5266" i="106"/>
  <c r="D5267" i="106"/>
  <c r="D5268" i="106"/>
  <c r="D5269" i="106"/>
  <c r="D5270" i="106"/>
  <c r="D5271" i="106"/>
  <c r="D5272" i="106"/>
  <c r="D5273" i="106"/>
  <c r="B5274" i="106"/>
  <c r="D5274" i="106"/>
  <c r="B5275" i="106"/>
  <c r="D5275" i="106"/>
  <c r="D5276" i="106"/>
  <c r="D5277" i="106"/>
  <c r="B5278" i="106"/>
  <c r="D5278" i="106"/>
  <c r="B5279" i="106"/>
  <c r="D5279" i="106"/>
  <c r="B5280" i="106"/>
  <c r="D5280" i="106"/>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c r="D5311" i="106"/>
  <c r="B5312" i="106"/>
  <c r="D5312" i="106" s="1"/>
  <c r="B5313" i="106"/>
  <c r="D5313" i="106" s="1"/>
  <c r="D5314" i="106"/>
  <c r="B5315" i="106"/>
  <c r="D5315" i="106"/>
  <c r="D5316" i="106"/>
  <c r="B5317" i="106"/>
  <c r="D5317" i="106" s="1"/>
  <c r="D5318" i="106"/>
  <c r="D5319" i="106"/>
  <c r="D5321" i="106"/>
  <c r="D5322" i="106"/>
  <c r="D5323" i="106"/>
  <c r="D5324" i="106"/>
  <c r="D5325" i="106"/>
  <c r="B5328" i="106"/>
  <c r="D5328" i="106"/>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c r="B5375" i="106"/>
  <c r="D5375" i="106"/>
  <c r="D5376" i="106"/>
  <c r="D5377" i="106"/>
  <c r="D5378" i="106"/>
  <c r="D5379" i="106"/>
  <c r="D5380" i="106"/>
  <c r="D5381" i="106"/>
  <c r="D5382" i="106"/>
  <c r="B5384" i="106"/>
  <c r="D5384" i="106" s="1"/>
  <c r="D5385" i="106"/>
  <c r="D5386" i="106"/>
  <c r="B5387" i="106"/>
  <c r="D5387" i="106" s="1"/>
  <c r="D5388" i="106"/>
  <c r="D5389" i="106"/>
  <c r="D5390" i="106"/>
  <c r="B5391" i="106"/>
  <c r="D5391" i="106"/>
  <c r="D5392" i="106"/>
  <c r="B5393" i="106"/>
  <c r="D5393" i="106" s="1"/>
  <c r="B5395" i="106"/>
  <c r="D5395" i="106" s="1"/>
  <c r="D5396" i="106"/>
  <c r="D5397" i="106"/>
  <c r="D5398" i="106"/>
  <c r="D5399" i="106"/>
  <c r="D5400" i="106"/>
  <c r="B5401" i="106"/>
  <c r="D5401" i="106"/>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c r="B5424" i="106"/>
  <c r="D5424" i="106"/>
  <c r="B5426" i="106"/>
  <c r="D5426" i="106"/>
  <c r="D5427" i="106"/>
  <c r="D5428" i="106"/>
  <c r="D5429" i="106"/>
  <c r="D5430" i="106"/>
  <c r="B5431" i="106"/>
  <c r="D5431" i="106"/>
  <c r="B5432" i="106"/>
  <c r="D5432" i="106"/>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c r="D5486" i="106"/>
  <c r="D5487" i="106"/>
  <c r="D5489" i="106"/>
  <c r="D5490" i="106"/>
  <c r="D5491" i="106"/>
  <c r="D5492" i="106"/>
  <c r="D5493" i="106"/>
  <c r="B5494" i="106"/>
  <c r="D5494" i="106" s="1"/>
  <c r="D5495" i="106"/>
  <c r="B5496" i="106"/>
  <c r="D5496" i="106"/>
  <c r="D5497" i="106"/>
  <c r="B5498" i="106"/>
  <c r="D5498" i="106" s="1"/>
  <c r="D5499" i="106"/>
  <c r="D5500" i="106"/>
  <c r="D5502" i="106"/>
  <c r="D5503" i="106"/>
  <c r="D5504" i="106"/>
  <c r="D5505" i="106"/>
  <c r="D5506" i="106"/>
  <c r="B5509" i="106"/>
  <c r="D5509" i="106"/>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c r="D5605" i="106"/>
  <c r="B5606" i="106"/>
  <c r="D5606" i="106" s="1"/>
  <c r="D5607" i="106"/>
  <c r="D5608" i="106"/>
  <c r="B5609" i="106"/>
  <c r="D5609" i="106" s="1"/>
  <c r="D5610" i="106"/>
  <c r="D5611" i="106"/>
  <c r="D5612" i="106"/>
  <c r="D5613" i="106"/>
  <c r="B5615" i="106"/>
  <c r="D5615" i="106" s="1"/>
  <c r="D5616" i="106"/>
  <c r="B5617" i="106"/>
  <c r="D5617" i="106"/>
  <c r="B5619" i="106"/>
  <c r="D5619" i="106"/>
  <c r="D5620" i="106"/>
  <c r="D5621" i="106"/>
  <c r="D5622" i="106"/>
  <c r="D5623" i="106"/>
  <c r="D5624" i="106"/>
  <c r="B5625" i="106"/>
  <c r="D5625" i="106" s="1"/>
  <c r="D5626" i="106"/>
  <c r="B5627" i="106"/>
  <c r="D5627" i="106"/>
  <c r="D5628" i="106"/>
  <c r="D5629" i="106"/>
  <c r="B5630" i="106"/>
  <c r="D5630" i="106"/>
  <c r="B5631" i="106"/>
  <c r="D5631"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c r="D5656" i="106"/>
  <c r="D5657" i="106"/>
  <c r="B5659" i="106"/>
  <c r="D5659" i="106"/>
  <c r="D5660" i="106"/>
  <c r="D5661" i="106"/>
  <c r="D5662" i="106"/>
  <c r="D5663" i="106"/>
  <c r="B5664" i="106"/>
  <c r="D5664" i="106"/>
  <c r="B5665" i="106"/>
  <c r="D5665" i="106"/>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c r="D5709" i="106"/>
  <c r="B5710" i="106"/>
  <c r="D5710" i="106" s="1"/>
  <c r="D5711" i="106"/>
  <c r="D5712" i="106"/>
  <c r="D5714" i="106"/>
  <c r="D5715" i="106"/>
  <c r="D5716" i="106"/>
  <c r="D5717" i="106"/>
  <c r="D5718" i="106"/>
  <c r="B5721" i="106"/>
  <c r="D5721" i="106"/>
  <c r="B5722" i="106"/>
  <c r="D5722" i="106"/>
  <c r="B5723" i="106"/>
  <c r="D5723" i="106"/>
  <c r="B5724" i="106"/>
  <c r="D5724" i="106"/>
  <c r="B5726" i="106"/>
  <c r="D5726" i="106"/>
  <c r="B5727" i="106"/>
  <c r="D5727" i="106"/>
  <c r="B5728" i="106"/>
  <c r="D5728" i="106"/>
  <c r="B5729" i="106"/>
  <c r="D5729" i="106"/>
  <c r="B5731" i="106"/>
  <c r="D5731" i="106"/>
  <c r="B5732" i="106"/>
  <c r="D5732" i="106"/>
  <c r="B5734" i="106"/>
  <c r="D5734" i="106"/>
  <c r="B5735" i="106"/>
  <c r="D5735" i="106"/>
  <c r="B5736" i="106"/>
  <c r="D5736" i="106"/>
  <c r="B5738" i="106"/>
  <c r="D5738" i="106"/>
  <c r="B5739" i="106"/>
  <c r="D5739" i="106"/>
  <c r="B5740" i="106"/>
  <c r="D5740" i="106"/>
  <c r="B5742" i="106"/>
  <c r="D5742" i="106"/>
  <c r="B5743" i="106"/>
  <c r="D5743" i="106"/>
  <c r="D5744" i="106"/>
  <c r="D5745" i="106"/>
  <c r="D5746" i="106"/>
  <c r="D5747" i="106"/>
  <c r="B5749" i="106"/>
  <c r="D5749" i="106"/>
  <c r="D5750" i="106"/>
  <c r="D5751" i="106"/>
  <c r="D5753" i="106"/>
  <c r="B5754" i="106"/>
  <c r="D5754" i="106" s="1"/>
  <c r="B5755" i="106"/>
  <c r="D5755" i="106" s="1"/>
  <c r="B5757" i="106"/>
  <c r="D5757" i="106" s="1"/>
  <c r="D5758" i="106"/>
  <c r="D5759" i="106"/>
  <c r="D5760" i="106"/>
  <c r="D5761" i="106"/>
  <c r="D5762" i="106"/>
  <c r="B5763" i="106"/>
  <c r="D5763" i="106"/>
  <c r="D5764" i="106"/>
  <c r="B5765" i="106"/>
  <c r="D5765" i="106" s="1"/>
  <c r="D5766" i="106"/>
  <c r="B5767" i="106"/>
  <c r="D5767" i="106"/>
  <c r="B5768" i="106"/>
  <c r="D5768" i="106"/>
  <c r="D5769" i="106"/>
  <c r="D5771" i="106"/>
  <c r="D5772" i="106"/>
  <c r="D5773" i="106"/>
  <c r="D5774" i="106"/>
  <c r="D5775" i="106"/>
  <c r="D5776" i="106"/>
  <c r="D5777" i="106"/>
  <c r="B5779" i="106"/>
  <c r="D5779" i="106"/>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c r="B5798" i="106"/>
  <c r="D5798" i="106"/>
  <c r="B5799" i="106"/>
  <c r="D5799" i="106"/>
  <c r="D5800" i="106"/>
  <c r="D5801" i="106"/>
  <c r="D5802" i="106"/>
  <c r="D5804" i="106"/>
  <c r="D5805" i="106"/>
  <c r="D5806" i="106"/>
  <c r="D5807" i="106"/>
  <c r="D5808" i="106"/>
  <c r="D5809" i="106"/>
  <c r="D5810" i="106"/>
  <c r="D5811" i="106"/>
  <c r="D5812" i="106"/>
  <c r="D5813" i="106"/>
  <c r="D5814" i="106"/>
  <c r="D5815" i="106"/>
  <c r="D5816" i="106"/>
  <c r="B5817" i="106"/>
  <c r="D5817" i="106"/>
  <c r="B5818" i="106"/>
  <c r="D5818" i="106"/>
  <c r="D5819" i="106"/>
  <c r="D5820" i="106"/>
  <c r="B5821" i="106"/>
  <c r="D5821" i="106"/>
  <c r="B5822" i="106"/>
  <c r="D5822" i="106"/>
  <c r="B5823" i="106"/>
  <c r="D5823" i="106"/>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c r="D5854" i="106"/>
  <c r="B5855" i="106"/>
  <c r="D5855" i="106" s="1"/>
  <c r="B5856" i="106"/>
  <c r="D5856" i="106" s="1"/>
  <c r="D5857" i="106"/>
  <c r="B5858" i="106"/>
  <c r="D5858" i="106"/>
  <c r="D5859" i="106"/>
  <c r="B5860" i="106"/>
  <c r="D5860" i="106" s="1"/>
  <c r="D5861" i="106"/>
  <c r="D5862" i="106"/>
  <c r="D5864" i="106"/>
  <c r="D5865" i="106"/>
  <c r="D5866" i="106"/>
  <c r="D5867" i="106"/>
  <c r="D5868" i="106"/>
  <c r="B5871" i="106"/>
  <c r="D5871" i="106"/>
  <c r="B5872" i="106"/>
  <c r="D5872" i="106"/>
  <c r="B5874" i="106"/>
  <c r="D5874" i="106"/>
  <c r="B5875" i="106"/>
  <c r="D5875" i="106"/>
  <c r="B5876" i="106"/>
  <c r="D5876" i="106"/>
  <c r="B5877" i="106"/>
  <c r="D5877" i="106"/>
  <c r="B5879" i="106"/>
  <c r="D5879" i="106"/>
  <c r="B5880" i="106"/>
  <c r="D5880" i="106"/>
  <c r="B5882" i="106"/>
  <c r="D5882" i="106"/>
  <c r="B5883" i="106"/>
  <c r="D5883" i="106"/>
  <c r="B5884" i="106"/>
  <c r="D5884" i="106"/>
  <c r="B5885" i="106"/>
  <c r="D5885" i="106"/>
  <c r="B5887" i="106"/>
  <c r="D5887" i="106"/>
  <c r="B5888" i="106"/>
  <c r="D5888" i="106"/>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c r="B5917" i="106"/>
  <c r="D5917" i="106"/>
  <c r="B5919" i="106"/>
  <c r="D5919" i="106"/>
  <c r="B5920" i="106"/>
  <c r="D5920" i="106"/>
  <c r="B5921" i="106"/>
  <c r="D5921" i="106"/>
  <c r="B5922" i="106"/>
  <c r="D5922" i="106"/>
  <c r="B5924" i="106"/>
  <c r="D5924" i="106"/>
  <c r="B5925" i="106"/>
  <c r="D5925" i="106"/>
  <c r="B5927" i="106"/>
  <c r="D5927" i="106"/>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c r="B5986" i="106"/>
  <c r="D5986" i="106"/>
  <c r="B5988" i="106"/>
  <c r="D5988" i="106"/>
  <c r="B5989" i="106"/>
  <c r="D5989" i="106"/>
  <c r="B5990" i="106"/>
  <c r="D5990" i="106"/>
  <c r="B5991" i="106"/>
  <c r="D5991" i="106"/>
  <c r="B5993" i="106"/>
  <c r="D5993" i="106"/>
  <c r="B5994" i="106"/>
  <c r="D5994" i="106"/>
  <c r="B5996" i="106"/>
  <c r="D5996" i="106"/>
  <c r="B5997" i="106"/>
  <c r="D5997" i="106"/>
  <c r="B5998" i="106"/>
  <c r="D5998" i="106"/>
  <c r="B6000" i="106"/>
  <c r="D6000" i="106"/>
  <c r="B6001" i="106"/>
  <c r="D6001"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c r="D6033" i="106"/>
  <c r="D6034" i="106"/>
  <c r="B6035"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c r="D6075" i="106"/>
  <c r="B6076" i="106"/>
  <c r="D6076" i="106" s="1"/>
  <c r="B6077" i="106"/>
  <c r="D6077" i="106" s="1"/>
  <c r="B6078" i="106"/>
  <c r="D6078" i="106" s="1"/>
  <c r="F27" i="8"/>
  <c r="B6079" i="106" s="1"/>
  <c r="D6079" i="106"/>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c r="B6104" i="106"/>
  <c r="D6104" i="106"/>
  <c r="B6105" i="106"/>
  <c r="D6105" i="106"/>
  <c r="B6106" i="106"/>
  <c r="D6106" i="106"/>
  <c r="B6107" i="106"/>
  <c r="D6107" i="106"/>
  <c r="B6108" i="106"/>
  <c r="D6108" i="106"/>
  <c r="B6109" i="106"/>
  <c r="D6109" i="106"/>
  <c r="B6110" i="106"/>
  <c r="D6110" i="106"/>
  <c r="B6111" i="106"/>
  <c r="D6111" i="106"/>
  <c r="B6112" i="106"/>
  <c r="D6112" i="106"/>
  <c r="B6113" i="106"/>
  <c r="D6113" i="106"/>
  <c r="B6114" i="106"/>
  <c r="D6114" i="106"/>
  <c r="B6115" i="106"/>
  <c r="D6115" i="106"/>
  <c r="B6116" i="106"/>
  <c r="D6116" i="106"/>
  <c r="B6117" i="106"/>
  <c r="D6117" i="106"/>
  <c r="B6118" i="106"/>
  <c r="D6118" i="106"/>
  <c r="B6119" i="106"/>
  <c r="D6119" i="106"/>
  <c r="B6120" i="106"/>
  <c r="D6120" i="106"/>
  <c r="B6121" i="106"/>
  <c r="D6121" i="106"/>
  <c r="B6122" i="106"/>
  <c r="D6122" i="106"/>
  <c r="B6123" i="106"/>
  <c r="D6123" i="106"/>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c r="B6215" i="106"/>
  <c r="D6215" i="106"/>
  <c r="B6217" i="106"/>
  <c r="D6217" i="106" s="1"/>
  <c r="B6218" i="106"/>
  <c r="D6218" i="106" s="1"/>
  <c r="B6219" i="106"/>
  <c r="D6219" i="106" s="1"/>
  <c r="B6224" i="106"/>
  <c r="D6224" i="106" s="1"/>
  <c r="J18" i="4"/>
  <c r="B6228" i="106" s="1"/>
  <c r="D6228" i="106" s="1"/>
  <c r="B6231" i="106"/>
  <c r="D6231" i="106"/>
  <c r="B6232" i="106"/>
  <c r="D6232" i="106"/>
  <c r="B6233" i="106"/>
  <c r="D6233" i="106"/>
  <c r="B6234" i="106"/>
  <c r="D6234" i="106"/>
  <c r="B6235" i="106"/>
  <c r="D6235" i="106"/>
  <c r="B6236" i="106"/>
  <c r="D6236" i="106"/>
  <c r="B6237" i="106"/>
  <c r="D6237" i="106"/>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B6848" i="106"/>
  <c r="D6848" i="106"/>
  <c r="B6849" i="106"/>
  <c r="D6849" i="106"/>
  <c r="B6850" i="106"/>
  <c r="D6850" i="106"/>
  <c r="B6851" i="106"/>
  <c r="D6851" i="106"/>
  <c r="B6852" i="106"/>
  <c r="D6852" i="106"/>
  <c r="B6853" i="106"/>
  <c r="D6853" i="106"/>
  <c r="B6854" i="106"/>
  <c r="D6854" i="106"/>
  <c r="B6855" i="106"/>
  <c r="D6855" i="106"/>
  <c r="B6856" i="106"/>
  <c r="D6856" i="106"/>
  <c r="B6857" i="106"/>
  <c r="D6857" i="106"/>
  <c r="B6858" i="106"/>
  <c r="D6858" i="106"/>
  <c r="B6859" i="106"/>
  <c r="D6859" i="106"/>
  <c r="B6860" i="106"/>
  <c r="D6860" i="106"/>
  <c r="B6861" i="106"/>
  <c r="D6861" i="106"/>
  <c r="B6862" i="106"/>
  <c r="D6862" i="106"/>
  <c r="B6863" i="106"/>
  <c r="D6863" i="106"/>
  <c r="B6864" i="106"/>
  <c r="D6864" i="106"/>
  <c r="B6865" i="106"/>
  <c r="D6865" i="106"/>
  <c r="B6866" i="106"/>
  <c r="D6866" i="106"/>
  <c r="B6867" i="106"/>
  <c r="D6867" i="106"/>
  <c r="B6868" i="106"/>
  <c r="D6868" i="106"/>
  <c r="B6869" i="106"/>
  <c r="D6869" i="106"/>
  <c r="B6870" i="106"/>
  <c r="D6870" i="106"/>
  <c r="B6871" i="106"/>
  <c r="D6871" i="106"/>
  <c r="B6872" i="106"/>
  <c r="D6872" i="106"/>
  <c r="B6873" i="106"/>
  <c r="D6873" i="106"/>
  <c r="B6874" i="106"/>
  <c r="D6874" i="106"/>
  <c r="B6875" i="106"/>
  <c r="D6875" i="106"/>
  <c r="B6876" i="106"/>
  <c r="D6876" i="106"/>
  <c r="B6877" i="106"/>
  <c r="D6877" i="106"/>
  <c r="B6878" i="106"/>
  <c r="D6878" i="106"/>
  <c r="B6879" i="106"/>
  <c r="D6879" i="106"/>
  <c r="B6880" i="106"/>
  <c r="D6880" i="106"/>
  <c r="B6881" i="106"/>
  <c r="D6881" i="106"/>
  <c r="B6882" i="106"/>
  <c r="D6882" i="106"/>
  <c r="B6883" i="106"/>
  <c r="D6883" i="106"/>
  <c r="B6884" i="106"/>
  <c r="D6884" i="106"/>
  <c r="B6885" i="106"/>
  <c r="D6885" i="106"/>
  <c r="B6886" i="106"/>
  <c r="D6886" i="106"/>
  <c r="B6887" i="106"/>
  <c r="D6887" i="106"/>
  <c r="B6888" i="106"/>
  <c r="D6888" i="106"/>
  <c r="B6889" i="106"/>
  <c r="D6889" i="106"/>
  <c r="B6890" i="106"/>
  <c r="D6890" i="106"/>
  <c r="B6891" i="106"/>
  <c r="D6891" i="106"/>
  <c r="B6892" i="106"/>
  <c r="D6892" i="106"/>
  <c r="B6893" i="106"/>
  <c r="D6893" i="106"/>
  <c r="B6894" i="106"/>
  <c r="D6894" i="106"/>
  <c r="B6895" i="106"/>
  <c r="D6895" i="106"/>
  <c r="B6896" i="106"/>
  <c r="D6896" i="106"/>
  <c r="B6897" i="106"/>
  <c r="D6897" i="106"/>
  <c r="B6898" i="106"/>
  <c r="D6898" i="106"/>
  <c r="B6899" i="106"/>
  <c r="D6899" i="106"/>
  <c r="B6900" i="106"/>
  <c r="D6900" i="106"/>
  <c r="B6901" i="106"/>
  <c r="D6901" i="106"/>
  <c r="B6904" i="106"/>
  <c r="D6904" i="106"/>
  <c r="B6905" i="106"/>
  <c r="D6905" i="106"/>
  <c r="B6906" i="106"/>
  <c r="D6906" i="106"/>
  <c r="B6907" i="106"/>
  <c r="D6907" i="106"/>
  <c r="B6908" i="106"/>
  <c r="D6908" i="106"/>
  <c r="B6909" i="106"/>
  <c r="D6909" i="106"/>
  <c r="B6910" i="106"/>
  <c r="D6910" i="106"/>
  <c r="B6911" i="106"/>
  <c r="D6911" i="106"/>
  <c r="B6912" i="106"/>
  <c r="D6912" i="106"/>
  <c r="B6913" i="106"/>
  <c r="D6913" i="106"/>
  <c r="B6914" i="106"/>
  <c r="D6914" i="106"/>
  <c r="B6915" i="106"/>
  <c r="D6915" i="106"/>
  <c r="J42" i="29"/>
  <c r="B6918" i="106"/>
  <c r="D6918" i="106" s="1"/>
  <c r="B6919" i="106"/>
  <c r="D6919" i="106" s="1"/>
  <c r="B6920" i="106"/>
  <c r="D6920" i="106" s="1"/>
  <c r="B6921" i="106"/>
  <c r="D6921" i="106" s="1"/>
  <c r="B6922" i="106"/>
  <c r="D6922" i="106" s="1"/>
  <c r="B6923" i="106"/>
  <c r="D6923" i="106" s="1"/>
  <c r="B6924" i="106"/>
  <c r="D6924" i="106" s="1"/>
  <c r="J47" i="29"/>
  <c r="B6925" i="106" s="1"/>
  <c r="D6925" i="106" s="1"/>
  <c r="B6926" i="106"/>
  <c r="D6926" i="106"/>
  <c r="B6927" i="106"/>
  <c r="D6927" i="106"/>
  <c r="B6928" i="106"/>
  <c r="D6928" i="106"/>
  <c r="B6929" i="106"/>
  <c r="D6929" i="106"/>
  <c r="B6930" i="106"/>
  <c r="D6930" i="106"/>
  <c r="B6931" i="106"/>
  <c r="D6931" i="106"/>
  <c r="B6932" i="106"/>
  <c r="D6932" i="106"/>
  <c r="B6933" i="106"/>
  <c r="D6933" i="106"/>
  <c r="B6934" i="106"/>
  <c r="D6934" i="106"/>
  <c r="B6935" i="106"/>
  <c r="D6935" i="106"/>
  <c r="B6936" i="106"/>
  <c r="D6936" i="106"/>
  <c r="B6937" i="106"/>
  <c r="D6937" i="106"/>
  <c r="B6938" i="106"/>
  <c r="D6938" i="106"/>
  <c r="B6939" i="106"/>
  <c r="D6939" i="106"/>
  <c r="B6940" i="106"/>
  <c r="D6940" i="106"/>
  <c r="B6941" i="106"/>
  <c r="D6941" i="106"/>
  <c r="B6942" i="106"/>
  <c r="D6942" i="106"/>
  <c r="J53" i="29"/>
  <c r="B6943" i="106"/>
  <c r="D6943" i="106" s="1"/>
  <c r="B6944" i="106"/>
  <c r="D6944" i="106" s="1"/>
  <c r="B6945" i="106"/>
  <c r="D6945" i="106" s="1"/>
  <c r="B6946" i="106"/>
  <c r="D6946" i="106" s="1"/>
  <c r="B6947" i="106"/>
  <c r="D6947" i="106" s="1"/>
  <c r="B6948" i="106"/>
  <c r="D6948" i="106" s="1"/>
  <c r="J57" i="29"/>
  <c r="B6949" i="106" s="1"/>
  <c r="D6949" i="106" s="1"/>
  <c r="B6950" i="106"/>
  <c r="D6950" i="106"/>
  <c r="B6951" i="106"/>
  <c r="D6951" i="106"/>
  <c r="B6952" i="106"/>
  <c r="D6952" i="106"/>
  <c r="B6953" i="106"/>
  <c r="D6953" i="106"/>
  <c r="B6954" i="106"/>
  <c r="D6954" i="106"/>
  <c r="B6955" i="106"/>
  <c r="D6955" i="106"/>
  <c r="B6956" i="106"/>
  <c r="D6956" i="106"/>
  <c r="B6957" i="106"/>
  <c r="D6957" i="106"/>
  <c r="B6958" i="106"/>
  <c r="D6958" i="106"/>
  <c r="B6959" i="106"/>
  <c r="D6959" i="106"/>
  <c r="B6960" i="106"/>
  <c r="D6960" i="106"/>
  <c r="B6961" i="106"/>
  <c r="D6961" i="106"/>
  <c r="J65" i="29"/>
  <c r="B6962" i="106"/>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B6973" i="106"/>
  <c r="D6973" i="106" s="1"/>
  <c r="J72" i="29"/>
  <c r="B6974" i="106" s="1"/>
  <c r="D6974" i="106" s="1"/>
  <c r="B6975" i="106"/>
  <c r="D6975" i="106"/>
  <c r="B6976" i="106"/>
  <c r="D6976" i="106"/>
  <c r="B6979" i="106"/>
  <c r="D6979" i="106"/>
  <c r="B6980" i="106"/>
  <c r="D6980" i="106"/>
  <c r="B6981" i="106"/>
  <c r="D6981" i="106"/>
  <c r="K85" i="29"/>
  <c r="B6982" i="106"/>
  <c r="D6982" i="106" s="1"/>
  <c r="B6983" i="106"/>
  <c r="D6983" i="106" s="1"/>
  <c r="K86" i="29"/>
  <c r="B6984" i="106" s="1"/>
  <c r="D6984" i="106" s="1"/>
  <c r="B6985" i="106"/>
  <c r="D6985" i="106"/>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B7017" i="106"/>
  <c r="D7017" i="106" s="1"/>
  <c r="H112" i="29"/>
  <c r="B7018" i="106" s="1"/>
  <c r="D7018" i="106" s="1"/>
  <c r="B7022" i="106"/>
  <c r="D7022" i="106"/>
  <c r="B7023" i="106"/>
  <c r="D7023" i="106"/>
  <c r="B7024" i="106"/>
  <c r="D7024" i="106"/>
  <c r="B7025" i="106"/>
  <c r="D7025" i="106"/>
  <c r="B7026" i="106"/>
  <c r="D7026" i="106"/>
  <c r="B7027" i="106"/>
  <c r="D7027" i="106"/>
  <c r="B7028" i="106"/>
  <c r="D7028" i="106"/>
  <c r="B7029" i="106"/>
  <c r="D7029" i="106"/>
  <c r="B7030" i="106"/>
  <c r="D7030" i="106"/>
  <c r="B7031" i="106"/>
  <c r="D7031" i="106"/>
  <c r="B7032" i="106"/>
  <c r="D7032" i="106"/>
  <c r="B7033" i="106"/>
  <c r="D7033" i="106"/>
  <c r="J127" i="29"/>
  <c r="B7034" i="106"/>
  <c r="D7034" i="106" s="1"/>
  <c r="B7035" i="106"/>
  <c r="D7035" i="106" s="1"/>
  <c r="B7036" i="106"/>
  <c r="D7036" i="106" s="1"/>
  <c r="B7037" i="106"/>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c r="D7056" i="106"/>
  <c r="B7057" i="106"/>
  <c r="D7057" i="106" s="1"/>
  <c r="B7058" i="106"/>
  <c r="D7058" i="106" s="1"/>
  <c r="B7059" i="106"/>
  <c r="D7059" i="106" s="1"/>
  <c r="B7060" i="106"/>
  <c r="D7060" i="106" s="1"/>
  <c r="B7061" i="106"/>
  <c r="D7061" i="106" s="1"/>
  <c r="B7062" i="106"/>
  <c r="D7062" i="106" s="1"/>
  <c r="B7063" i="106"/>
  <c r="D7063" i="106" s="1"/>
  <c r="J178" i="29"/>
  <c r="B7064" i="106" s="1"/>
  <c r="D7064" i="106" s="1"/>
  <c r="B7065" i="106"/>
  <c r="D7065" i="106"/>
  <c r="B7066" i="106"/>
  <c r="D7066" i="106"/>
  <c r="B7067" i="106"/>
  <c r="D7067" i="106"/>
  <c r="B7068" i="106"/>
  <c r="D7068" i="106"/>
  <c r="B7069" i="106"/>
  <c r="D7069" i="106"/>
  <c r="B7070" i="106"/>
  <c r="D7070" i="106"/>
  <c r="B7071" i="106"/>
  <c r="D7071" i="106"/>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B7135" i="106"/>
  <c r="D7135" i="106" s="1"/>
  <c r="B7136" i="106"/>
  <c r="D7136" i="106" s="1"/>
  <c r="B7137" i="106"/>
  <c r="D7137" i="106" s="1"/>
  <c r="B7138" i="106"/>
  <c r="D7138" i="106" s="1"/>
  <c r="B7139" i="106"/>
  <c r="D7139" i="106" s="1"/>
  <c r="B7140" i="106"/>
  <c r="D7140" i="106" s="1"/>
  <c r="B7141" i="106"/>
  <c r="D7141" i="106" s="1"/>
  <c r="B7142" i="106"/>
  <c r="D7142" i="106" s="1"/>
  <c r="B7143" i="106"/>
  <c r="D7143" i="106" s="1"/>
  <c r="B7144" i="106"/>
  <c r="D7144" i="106" s="1"/>
  <c r="B7145" i="106"/>
  <c r="D7145" i="106" s="1"/>
  <c r="B7146" i="106"/>
  <c r="D7146" i="106" s="1"/>
  <c r="B7147" i="106"/>
  <c r="D7147" i="106" s="1"/>
  <c r="B7148" i="106"/>
  <c r="D7148" i="106" s="1"/>
  <c r="B7149" i="106"/>
  <c r="D7149" i="106" s="1"/>
  <c r="B7150" i="106"/>
  <c r="D7150" i="106" s="1"/>
  <c r="B7151" i="106"/>
  <c r="D7151" i="106" s="1"/>
  <c r="B7152" i="106"/>
  <c r="D7152" i="106" s="1"/>
  <c r="B7153" i="106"/>
  <c r="D7153" i="106" s="1"/>
  <c r="B7154" i="106"/>
  <c r="D7154" i="106" s="1"/>
  <c r="B7155" i="106"/>
  <c r="D7155" i="106" s="1"/>
  <c r="B7156" i="106"/>
  <c r="D7156" i="106" s="1"/>
  <c r="B7157" i="106"/>
  <c r="D7157" i="106" s="1"/>
  <c r="B7158" i="106"/>
  <c r="D7158" i="106" s="1"/>
  <c r="B7159" i="106"/>
  <c r="D7159" i="106" s="1"/>
  <c r="B7160" i="106"/>
  <c r="D7160" i="106" s="1"/>
  <c r="B7161" i="106"/>
  <c r="D7161" i="106" s="1"/>
  <c r="B7162" i="106"/>
  <c r="D7162" i="106" s="1"/>
  <c r="B7163" i="106"/>
  <c r="D7163" i="106" s="1"/>
  <c r="B7164" i="106"/>
  <c r="D7164" i="106" s="1"/>
  <c r="B7165" i="106"/>
  <c r="D7165" i="106" s="1"/>
  <c r="B7166" i="106"/>
  <c r="D7166" i="106" s="1"/>
  <c r="B7167" i="106"/>
  <c r="D7167" i="106" s="1"/>
  <c r="B7168" i="106"/>
  <c r="D7168" i="106" s="1"/>
  <c r="B7169" i="106"/>
  <c r="D7169" i="106" s="1"/>
  <c r="B7170" i="106"/>
  <c r="D7170" i="106" s="1"/>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B7198" i="106"/>
  <c r="D7198" i="106" s="1"/>
  <c r="C323" i="29"/>
  <c r="B7199" i="106" s="1"/>
  <c r="D7199" i="106" s="1"/>
  <c r="D323" i="29"/>
  <c r="B7200" i="106"/>
  <c r="D7200" i="106" s="1"/>
  <c r="E323" i="29"/>
  <c r="F323" i="29"/>
  <c r="G323" i="29"/>
  <c r="B7203" i="106" s="1"/>
  <c r="D7203" i="106" s="1"/>
  <c r="H323" i="29"/>
  <c r="B7204" i="106"/>
  <c r="D7204" i="106" s="1"/>
  <c r="I323" i="29"/>
  <c r="B7205" i="106" s="1"/>
  <c r="D7205" i="106" s="1"/>
  <c r="J323" i="29"/>
  <c r="B7206" i="106"/>
  <c r="D7206" i="106" s="1"/>
  <c r="B7696" i="106"/>
  <c r="B7208" i="106"/>
  <c r="D7208" i="106"/>
  <c r="B7209" i="106"/>
  <c r="D7209" i="106"/>
  <c r="B7210" i="106"/>
  <c r="D7210" i="106"/>
  <c r="B7211" i="106"/>
  <c r="D7211" i="106"/>
  <c r="B7212" i="106"/>
  <c r="D7212" i="106"/>
  <c r="B7213" i="106"/>
  <c r="D7213" i="106"/>
  <c r="H329" i="29"/>
  <c r="C331" i="29"/>
  <c r="B7216" i="106" s="1"/>
  <c r="D7216" i="106" s="1"/>
  <c r="D331" i="29"/>
  <c r="B7217" i="106"/>
  <c r="D7217" i="106" s="1"/>
  <c r="G331" i="29"/>
  <c r="B7220" i="106" s="1"/>
  <c r="D7220" i="106" s="1"/>
  <c r="J331" i="29"/>
  <c r="B7223" i="106" s="1"/>
  <c r="D7223" i="106" s="1"/>
  <c r="B7226" i="106"/>
  <c r="D7226" i="106"/>
  <c r="B7227" i="106"/>
  <c r="D7227" i="106"/>
  <c r="B7228" i="106"/>
  <c r="D7228" i="106"/>
  <c r="B7229" i="106"/>
  <c r="D7229" i="106"/>
  <c r="I339" i="29"/>
  <c r="J339" i="29"/>
  <c r="B7231" i="106" s="1"/>
  <c r="D7231" i="106" s="1"/>
  <c r="B7232" i="106"/>
  <c r="D7232" i="106"/>
  <c r="B7233" i="106"/>
  <c r="D7233" i="106"/>
  <c r="B7236" i="106"/>
  <c r="D7236" i="106" s="1"/>
  <c r="B7237" i="106"/>
  <c r="D7237" i="106" s="1"/>
  <c r="B7238" i="106"/>
  <c r="D7238" i="106" s="1"/>
  <c r="B7239" i="106"/>
  <c r="D7239" i="106" s="1"/>
  <c r="B7240" i="106"/>
  <c r="D7240" i="106" s="1"/>
  <c r="B7241" i="106"/>
  <c r="D7241" i="106" s="1"/>
  <c r="B7242" i="106"/>
  <c r="D7242" i="106" s="1"/>
  <c r="A7245" i="106"/>
  <c r="A7246"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c r="D7733" i="106"/>
  <c r="D7734" i="106"/>
  <c r="B7735" i="106"/>
  <c r="D7735" i="106"/>
  <c r="B7736" i="106"/>
  <c r="D7736" i="106"/>
  <c r="B7737" i="106"/>
  <c r="D7737" i="106"/>
  <c r="B7738" i="106"/>
  <c r="D7738" i="106"/>
  <c r="I26" i="12"/>
  <c r="B7741" i="106"/>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c r="D31" i="36"/>
  <c r="D32" i="36"/>
  <c r="D33" i="36"/>
  <c r="D34" i="36"/>
  <c r="D37" i="36"/>
  <c r="D38" i="36"/>
  <c r="D40" i="36"/>
  <c r="D41" i="36"/>
  <c r="D42" i="36"/>
  <c r="D43" i="36"/>
  <c r="D44" i="36"/>
  <c r="D45" i="36"/>
  <c r="D46" i="36"/>
  <c r="D47" i="36"/>
  <c r="D48" i="36"/>
  <c r="D51" i="36"/>
  <c r="D56"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c r="D2013" i="106" s="1"/>
  <c r="F16" i="11"/>
  <c r="B7727" i="106"/>
  <c r="D7727" i="106"/>
  <c r="C49" i="8"/>
  <c r="B4" i="7"/>
  <c r="B1744" i="106" s="1"/>
  <c r="D1744" i="106" s="1"/>
  <c r="B5" i="7"/>
  <c r="B1745" i="106"/>
  <c r="D1745" i="106" s="1"/>
  <c r="B6" i="7"/>
  <c r="D6" i="7" s="1"/>
  <c r="B7" i="7"/>
  <c r="B1747" i="106" s="1"/>
  <c r="D1747" i="106" s="1"/>
  <c r="B8" i="7"/>
  <c r="B1748" i="106"/>
  <c r="D1748" i="106" s="1"/>
  <c r="B9" i="7"/>
  <c r="B1751" i="106" s="1"/>
  <c r="D1751" i="106" s="1"/>
  <c r="B10" i="7"/>
  <c r="B1749" i="106"/>
  <c r="D1749" i="106"/>
  <c r="B11" i="7"/>
  <c r="B1752" i="106"/>
  <c r="D1752" i="106" s="1"/>
  <c r="B12" i="7"/>
  <c r="B1753" i="106" s="1"/>
  <c r="D1753" i="106" s="1"/>
  <c r="B13" i="7"/>
  <c r="B3725" i="106"/>
  <c r="D3725" i="106" s="1"/>
  <c r="B14" i="7"/>
  <c r="B1754" i="106" s="1"/>
  <c r="D1754" i="106" s="1"/>
  <c r="B15" i="7"/>
  <c r="B1756" i="106"/>
  <c r="D1756" i="106" s="1"/>
  <c r="B16" i="7"/>
  <c r="B3446" i="106" s="1"/>
  <c r="D3446" i="106" s="1"/>
  <c r="B17" i="7"/>
  <c r="B4102" i="106"/>
  <c r="D4102" i="106" s="1"/>
  <c r="B18" i="7"/>
  <c r="B4103" i="106" s="1"/>
  <c r="D4103" i="106" s="1"/>
  <c r="F19" i="7"/>
  <c r="C5" i="131"/>
  <c r="C6" i="131"/>
  <c r="B7271" i="106"/>
  <c r="C7" i="131"/>
  <c r="B7272" i="106"/>
  <c r="C8" i="131"/>
  <c r="B7273" i="106"/>
  <c r="C9" i="131"/>
  <c r="B7274" i="106"/>
  <c r="C10" i="131"/>
  <c r="B7275" i="106"/>
  <c r="C11" i="131"/>
  <c r="B7276" i="106"/>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B1093" i="106"/>
  <c r="D1093" i="106" s="1"/>
  <c r="B3062" i="106"/>
  <c r="D3062" i="106" s="1"/>
  <c r="B1105" i="106"/>
  <c r="D1105" i="106" s="1"/>
  <c r="C33" i="29"/>
  <c r="D33" i="29"/>
  <c r="B778" i="106"/>
  <c r="D778" i="106"/>
  <c r="F33" i="29"/>
  <c r="B894" i="106"/>
  <c r="D894" i="106" s="1"/>
  <c r="B952" i="106"/>
  <c r="D952" i="106" s="1"/>
  <c r="H33" i="29"/>
  <c r="B1010" i="106" s="1"/>
  <c r="D1010" i="106" s="1"/>
  <c r="B6902" i="106"/>
  <c r="D6902" i="106"/>
  <c r="J33" i="29"/>
  <c r="B6903" i="106"/>
  <c r="D6903" i="106" s="1"/>
  <c r="L33" i="29"/>
  <c r="L42" i="29"/>
  <c r="B1117" i="106"/>
  <c r="D1117" i="106" s="1"/>
  <c r="C47" i="29"/>
  <c r="L47" i="29"/>
  <c r="C53" i="29"/>
  <c r="B734" i="106" s="1"/>
  <c r="D734" i="106" s="1"/>
  <c r="L53" i="29"/>
  <c r="L57" i="29"/>
  <c r="L65" i="29"/>
  <c r="L72" i="29"/>
  <c r="L84" i="29"/>
  <c r="L92" i="29"/>
  <c r="L100" i="29"/>
  <c r="L110" i="29"/>
  <c r="L112" i="29" s="1"/>
  <c r="L114" i="29" s="1"/>
  <c r="L146" i="29"/>
  <c r="L162" i="29"/>
  <c r="L166" i="29"/>
  <c r="L168" i="29" s="1"/>
  <c r="L178" i="29"/>
  <c r="L188" i="29"/>
  <c r="L190" i="29"/>
  <c r="L198" i="29"/>
  <c r="L202" i="29"/>
  <c r="L223" i="29"/>
  <c r="L232" i="29"/>
  <c r="L237" i="29"/>
  <c r="L251" i="29"/>
  <c r="L255" i="29"/>
  <c r="L264" i="29"/>
  <c r="L271" i="29"/>
  <c r="L278" i="29"/>
  <c r="L286" i="29"/>
  <c r="L296" i="29"/>
  <c r="L303" i="29"/>
  <c r="L305" i="29"/>
  <c r="L323" i="29"/>
  <c r="L329" i="29"/>
  <c r="L331" i="29" s="1"/>
  <c r="L339" i="29"/>
  <c r="L341" i="29" s="1"/>
  <c r="L354" i="29" s="1"/>
  <c r="L344" i="29"/>
  <c r="L349" i="29"/>
  <c r="L352" i="29"/>
  <c r="B5066" i="106"/>
  <c r="D5066" i="106" s="1"/>
  <c r="B5334" i="106"/>
  <c r="D5334" i="106" s="1"/>
  <c r="E12" i="5"/>
  <c r="B5513" i="106" s="1"/>
  <c r="D5513" i="106" s="1"/>
  <c r="B5557" i="106"/>
  <c r="D5557" i="106"/>
  <c r="G12" i="5"/>
  <c r="B5725" i="106"/>
  <c r="D5725" i="106" s="1"/>
  <c r="H12" i="5"/>
  <c r="B5873" i="106" s="1"/>
  <c r="D5873" i="106" s="1"/>
  <c r="B5918" i="106"/>
  <c r="D5918" i="106"/>
  <c r="J12" i="5"/>
  <c r="B6301" i="106"/>
  <c r="D6301" i="106" s="1"/>
  <c r="K12" i="5"/>
  <c r="B5987" i="106" s="1"/>
  <c r="D5987" i="106" s="1"/>
  <c r="B5071" i="106"/>
  <c r="D5071" i="106"/>
  <c r="B5339" i="106"/>
  <c r="D5339" i="106"/>
  <c r="E18" i="5"/>
  <c r="B5518" i="106"/>
  <c r="D5518" i="106" s="1"/>
  <c r="B5562" i="106"/>
  <c r="D5562" i="106" s="1"/>
  <c r="G18" i="5"/>
  <c r="B5730" i="106" s="1"/>
  <c r="D5730" i="106" s="1"/>
  <c r="H18" i="5"/>
  <c r="B5878" i="106"/>
  <c r="D5878" i="106" s="1"/>
  <c r="B5923" i="106"/>
  <c r="D5923" i="106" s="1"/>
  <c r="J18" i="5"/>
  <c r="B6306" i="106" s="1"/>
  <c r="D6306" i="106" s="1"/>
  <c r="K18" i="5"/>
  <c r="B5992" i="106"/>
  <c r="D5992" i="106" s="1"/>
  <c r="B5087" i="106"/>
  <c r="D5087" i="106" s="1"/>
  <c r="B5579" i="106"/>
  <c r="D5579" i="106" s="1"/>
  <c r="B5090" i="106"/>
  <c r="D5090" i="106" s="1"/>
  <c r="B5342" i="106"/>
  <c r="D5342" i="106" s="1"/>
  <c r="E67" i="5"/>
  <c r="B5521" i="106" s="1"/>
  <c r="D5521" i="106" s="1"/>
  <c r="B5582" i="106"/>
  <c r="D5582" i="106"/>
  <c r="G67" i="5"/>
  <c r="B5733" i="106"/>
  <c r="D5733" i="106" s="1"/>
  <c r="H67" i="5"/>
  <c r="B5881" i="106" s="1"/>
  <c r="D5881" i="106" s="1"/>
  <c r="B5926" i="106"/>
  <c r="D5926" i="106"/>
  <c r="J67" i="5"/>
  <c r="B6318" i="106"/>
  <c r="D6318" i="106" s="1"/>
  <c r="K67" i="5"/>
  <c r="B5995" i="106" s="1"/>
  <c r="D5995" i="106" s="1"/>
  <c r="B5096" i="106"/>
  <c r="D5096" i="106"/>
  <c r="B5102" i="106"/>
  <c r="D5102" i="106"/>
  <c r="B5348" i="106"/>
  <c r="D5348" i="106"/>
  <c r="B5112" i="106"/>
  <c r="D5112" i="106"/>
  <c r="B5120" i="106"/>
  <c r="D5120" i="106"/>
  <c r="B5355" i="106"/>
  <c r="D5355" i="106"/>
  <c r="E108" i="5"/>
  <c r="B5526" i="106"/>
  <c r="D5526" i="106" s="1"/>
  <c r="B5587" i="106"/>
  <c r="D5587" i="106" s="1"/>
  <c r="G108" i="5"/>
  <c r="B5737" i="106" s="1"/>
  <c r="D5737" i="106" s="1"/>
  <c r="H108" i="5"/>
  <c r="B5886" i="106"/>
  <c r="D5886" i="106" s="1"/>
  <c r="B5930" i="106"/>
  <c r="D5930" i="106" s="1"/>
  <c r="J108" i="5"/>
  <c r="B6351" i="106" s="1"/>
  <c r="D6351" i="106" s="1"/>
  <c r="K108" i="5"/>
  <c r="B5999" i="106"/>
  <c r="D5999" i="106" s="1"/>
  <c r="E109" i="5"/>
  <c r="G109" i="5"/>
  <c r="B6024" i="106"/>
  <c r="D6024" i="106" s="1"/>
  <c r="K109" i="5"/>
  <c r="K4" i="4" s="1"/>
  <c r="B5125" i="106"/>
  <c r="D5125" i="106" s="1"/>
  <c r="B5360" i="106"/>
  <c r="D5360" i="106" s="1"/>
  <c r="B5592" i="106"/>
  <c r="D5592" i="106" s="1"/>
  <c r="G114" i="5"/>
  <c r="B5741" i="106" s="1"/>
  <c r="D5741" i="106" s="1"/>
  <c r="B5132" i="106"/>
  <c r="D5132" i="106"/>
  <c r="B5367" i="106"/>
  <c r="D5367" i="106"/>
  <c r="E121" i="5"/>
  <c r="B5534" i="106"/>
  <c r="D5534" i="106" s="1"/>
  <c r="G121" i="5"/>
  <c r="B5748" i="106" s="1"/>
  <c r="D5748" i="106" s="1"/>
  <c r="H121" i="5"/>
  <c r="B5893" i="106"/>
  <c r="D5893" i="106" s="1"/>
  <c r="J121" i="5"/>
  <c r="B6357" i="106" s="1"/>
  <c r="D6357" i="106" s="1"/>
  <c r="K121" i="5"/>
  <c r="B6006" i="106"/>
  <c r="D6006" i="106" s="1"/>
  <c r="B5147" i="106"/>
  <c r="D5147" i="106" s="1"/>
  <c r="B5369" i="106"/>
  <c r="D5369" i="106" s="1"/>
  <c r="B5614" i="106"/>
  <c r="D5614" i="106" s="1"/>
  <c r="B5161" i="106"/>
  <c r="D5161" i="106" s="1"/>
  <c r="B5383" i="106"/>
  <c r="D5383" i="106" s="1"/>
  <c r="G140" i="5"/>
  <c r="G172" i="5" s="1"/>
  <c r="G144" i="5"/>
  <c r="B5756" i="106"/>
  <c r="D5756" i="106" s="1"/>
  <c r="G154" i="5"/>
  <c r="B5165" i="106"/>
  <c r="D5165" i="106" s="1"/>
  <c r="B5178" i="106"/>
  <c r="D5178" i="106" s="1"/>
  <c r="B5394" i="106"/>
  <c r="D5394" i="106" s="1"/>
  <c r="B5618" i="106"/>
  <c r="D5618" i="106" s="1"/>
  <c r="B4357" i="106"/>
  <c r="D4357" i="106" s="1"/>
  <c r="B5412" i="106"/>
  <c r="D5412" i="106" s="1"/>
  <c r="E172" i="5"/>
  <c r="B5644" i="106"/>
  <c r="D5644" i="106"/>
  <c r="H172" i="5"/>
  <c r="B5899" i="106"/>
  <c r="D5899" i="106" s="1"/>
  <c r="B4363" i="106"/>
  <c r="D4363" i="106" s="1"/>
  <c r="J172" i="5"/>
  <c r="B6396" i="106" s="1"/>
  <c r="D6396" i="106" s="1"/>
  <c r="K172" i="5"/>
  <c r="B5000" i="106"/>
  <c r="D5000" i="106" s="1"/>
  <c r="B4216" i="106"/>
  <c r="D4216" i="106" s="1"/>
  <c r="K173" i="5"/>
  <c r="K6" i="4" s="1"/>
  <c r="B3570" i="106" s="1"/>
  <c r="D3570" i="106" s="1"/>
  <c r="B5225" i="106"/>
  <c r="D5225" i="106" s="1"/>
  <c r="B5423" i="106"/>
  <c r="D5423" i="106" s="1"/>
  <c r="B4372" i="106"/>
  <c r="D4372" i="106" s="1"/>
  <c r="B5655" i="106"/>
  <c r="D5655" i="106" s="1"/>
  <c r="B5780" i="106"/>
  <c r="D5780" i="106" s="1"/>
  <c r="B4373" i="106"/>
  <c r="D4373" i="106" s="1"/>
  <c r="B6400" i="106"/>
  <c r="D6400" i="106" s="1"/>
  <c r="B4951" i="106"/>
  <c r="D4951" i="106" s="1"/>
  <c r="B5232" i="106"/>
  <c r="D5232" i="106" s="1"/>
  <c r="B5425" i="106"/>
  <c r="D5425" i="106" s="1"/>
  <c r="B5658" i="106"/>
  <c r="D5658" i="106" s="1"/>
  <c r="B5784" i="106"/>
  <c r="D5784" i="106" s="1"/>
  <c r="B5908" i="106"/>
  <c r="D5908" i="106" s="1"/>
  <c r="B6016" i="106"/>
  <c r="D6016" i="106" s="1"/>
  <c r="B4395" i="106"/>
  <c r="D4395" i="106" s="1"/>
  <c r="B4396" i="106"/>
  <c r="D4396" i="106" s="1"/>
  <c r="B5246" i="106"/>
  <c r="D5246" i="106" s="1"/>
  <c r="B6409" i="106"/>
  <c r="D6409" i="106" s="1"/>
  <c r="B5260" i="106"/>
  <c r="D5260" i="106" s="1"/>
  <c r="B5444" i="106"/>
  <c r="D5444" i="106" s="1"/>
  <c r="B5677" i="106"/>
  <c r="D5677" i="106" s="1"/>
  <c r="B5803" i="106"/>
  <c r="D5803" i="106" s="1"/>
  <c r="B4411" i="106"/>
  <c r="D4411" i="106" s="1"/>
  <c r="B4412" i="106"/>
  <c r="D4412" i="106" s="1"/>
  <c r="B4413" i="106"/>
  <c r="D4413" i="106" s="1"/>
  <c r="B4414" i="106"/>
  <c r="D4414" i="106" s="1"/>
  <c r="B5286" i="106"/>
  <c r="D5286" i="106" s="1"/>
  <c r="B5470" i="106"/>
  <c r="D5470" i="106" s="1"/>
  <c r="B5703" i="106"/>
  <c r="D5703" i="106" s="1"/>
  <c r="B5829" i="106"/>
  <c r="D5829" i="106" s="1"/>
  <c r="B5304" i="106"/>
  <c r="D5304" i="106" s="1"/>
  <c r="B5488" i="106"/>
  <c r="D5488" i="106" s="1"/>
  <c r="B6837" i="106"/>
  <c r="D6837" i="106"/>
  <c r="B6833" i="106"/>
  <c r="D6833" i="106"/>
  <c r="B6834" i="106"/>
  <c r="D6834" i="106"/>
  <c r="B6836" i="106"/>
  <c r="D6836" i="106"/>
  <c r="B4441" i="106"/>
  <c r="D4441" i="106"/>
  <c r="B6838" i="106"/>
  <c r="D6838" i="106"/>
  <c r="B6839" i="106"/>
  <c r="D6839" i="106"/>
  <c r="B6840" i="106"/>
  <c r="D6840" i="106"/>
  <c r="B7041" i="106"/>
  <c r="D7041" i="106"/>
  <c r="B4442" i="106"/>
  <c r="D4442" i="106"/>
  <c r="B7054" i="106"/>
  <c r="D7054" i="106"/>
  <c r="E4" i="4"/>
  <c r="B2630" i="106"/>
  <c r="D2630" i="106" s="1"/>
  <c r="B3405" i="106"/>
  <c r="D3405" i="106" s="1"/>
  <c r="B3406" i="106"/>
  <c r="D3406" i="106" s="1"/>
  <c r="B3408" i="106"/>
  <c r="D3408" i="106" s="1"/>
  <c r="G5" i="4"/>
  <c r="B3409" i="106" s="1"/>
  <c r="D3409" i="106" s="1"/>
  <c r="G12" i="4"/>
  <c r="G14" i="4"/>
  <c r="B2609" i="106" s="1"/>
  <c r="D2609" i="106" s="1"/>
  <c r="G15" i="4"/>
  <c r="B2596" i="106"/>
  <c r="D2596" i="106"/>
  <c r="B2558" i="106"/>
  <c r="D2558" i="106"/>
  <c r="B2570" i="106"/>
  <c r="D2570" i="106"/>
  <c r="E15" i="4"/>
  <c r="B2633" i="106"/>
  <c r="D2633" i="106" s="1"/>
  <c r="B6032" i="106"/>
  <c r="D6032" i="106" s="1"/>
  <c r="N22" i="3"/>
  <c r="B283" i="106"/>
  <c r="D283" i="106" s="1"/>
  <c r="N23" i="3"/>
  <c r="B284" i="106" s="1"/>
  <c r="D284" i="106" s="1"/>
  <c r="C41" i="3"/>
  <c r="B93" i="106"/>
  <c r="D93" i="106" s="1"/>
  <c r="D7" i="118"/>
  <c r="D8" i="118"/>
  <c r="D9" i="118"/>
  <c r="H14" i="118"/>
  <c r="H19" i="118"/>
  <c r="H24" i="118"/>
  <c r="H28" i="118"/>
  <c r="H29" i="118"/>
  <c r="K28" i="118"/>
  <c r="O27" i="118" s="1"/>
  <c r="O29" i="118" s="1"/>
  <c r="H33" i="118"/>
  <c r="D11" i="37"/>
  <c r="D22" i="37"/>
  <c r="H22" i="37"/>
  <c r="J22" i="37"/>
  <c r="L22" i="37"/>
  <c r="D24" i="37"/>
  <c r="B4270" i="106"/>
  <c r="D4270" i="106" s="1"/>
  <c r="B83" i="36"/>
  <c r="L5" i="11"/>
  <c r="B2056" i="106"/>
  <c r="D2056" i="106" s="1"/>
  <c r="B2597" i="106"/>
  <c r="D2597" i="106" s="1"/>
  <c r="D4" i="7"/>
  <c r="B1760" i="106" s="1"/>
  <c r="D1760" i="106" s="1"/>
  <c r="D5" i="7"/>
  <c r="B1761" i="106"/>
  <c r="D1761" i="106" s="1"/>
  <c r="D13" i="7"/>
  <c r="B3726" i="106" s="1"/>
  <c r="D3726" i="106" s="1"/>
  <c r="D9" i="7"/>
  <c r="B1767" i="106"/>
  <c r="D1767" i="106" s="1"/>
  <c r="D14" i="7"/>
  <c r="B1770" i="106" s="1"/>
  <c r="D1770" i="106" s="1"/>
  <c r="F135" i="34"/>
  <c r="F130" i="34"/>
  <c r="F129" i="34"/>
  <c r="F128" i="34"/>
  <c r="F127" i="34"/>
  <c r="F126" i="34"/>
  <c r="F110" i="34"/>
  <c r="F94" i="34"/>
  <c r="B6028" i="106"/>
  <c r="D6028" i="106" s="1"/>
  <c r="B6014" i="106"/>
  <c r="D6014" i="106" s="1"/>
  <c r="B5847" i="106"/>
  <c r="D5847" i="106" s="1"/>
  <c r="B5752" i="106"/>
  <c r="D5752" i="106" s="1"/>
  <c r="B5599" i="106"/>
  <c r="D5599" i="106" s="1"/>
  <c r="B5011" i="106"/>
  <c r="D5011" i="106" s="1"/>
  <c r="G4" i="4"/>
  <c r="B2603" i="106" s="1"/>
  <c r="D2603" i="106" s="1"/>
  <c r="K275" i="5"/>
  <c r="J173" i="5"/>
  <c r="B6397" i="106" s="1"/>
  <c r="D6397" i="106" s="1"/>
  <c r="H173" i="5"/>
  <c r="J109" i="5"/>
  <c r="J4" i="4" s="1"/>
  <c r="B6220" i="106" s="1"/>
  <c r="D6220" i="106" s="1"/>
  <c r="H109" i="5"/>
  <c r="B6025" i="106" s="1"/>
  <c r="D6025" i="106" s="1"/>
  <c r="F106" i="34"/>
  <c r="F105" i="34"/>
  <c r="F104" i="34"/>
  <c r="D7" i="7"/>
  <c r="B1763" i="106" s="1"/>
  <c r="D1763" i="106" s="1"/>
  <c r="B5588" i="106"/>
  <c r="D5588" i="106" s="1"/>
  <c r="B6352" i="106"/>
  <c r="D6352" i="106" s="1"/>
  <c r="J275" i="5"/>
  <c r="B7055" i="106" s="1"/>
  <c r="D7055" i="106" s="1"/>
  <c r="B5356" i="106"/>
  <c r="D5356" i="106" s="1"/>
  <c r="B2564" i="106"/>
  <c r="D2564" i="106" s="1"/>
  <c r="B5214" i="106"/>
  <c r="D5214" i="106" s="1"/>
  <c r="B5223" i="106"/>
  <c r="D5223" i="106" s="1"/>
  <c r="B5906" i="106"/>
  <c r="D5906" i="106" s="1"/>
  <c r="H6" i="4"/>
  <c r="B2656" i="106" s="1"/>
  <c r="D2656" i="106" s="1"/>
  <c r="B3718" i="106"/>
  <c r="D3718" i="106"/>
  <c r="B2553" i="106"/>
  <c r="D2553" i="106"/>
  <c r="B1746" i="106"/>
  <c r="D1746" i="106"/>
  <c r="D17" i="7"/>
  <c r="B4104" i="106"/>
  <c r="D4104" i="106" s="1"/>
  <c r="D12" i="7"/>
  <c r="B1769" i="106" s="1"/>
  <c r="D1769" i="106" s="1"/>
  <c r="D18" i="7"/>
  <c r="B4105" i="106"/>
  <c r="D4105" i="106" s="1"/>
  <c r="D11" i="7"/>
  <c r="B1768" i="106" s="1"/>
  <c r="D1768" i="106" s="1"/>
  <c r="D15" i="7"/>
  <c r="B1772" i="106"/>
  <c r="D1772" i="106" s="1"/>
  <c r="A1" i="131"/>
  <c r="L3" i="11"/>
  <c r="B7596" i="106"/>
  <c r="L9" i="11"/>
  <c r="B7614" i="106"/>
  <c r="L10" i="11"/>
  <c r="B2058" i="106"/>
  <c r="D2058" i="106" s="1"/>
  <c r="D10" i="7"/>
  <c r="B1765" i="106" s="1"/>
  <c r="D1765" i="106" s="1"/>
  <c r="D16" i="7"/>
  <c r="B19" i="7"/>
  <c r="B1759" i="106" s="1"/>
  <c r="D1759" i="106" s="1"/>
  <c r="D8" i="7"/>
  <c r="B1764" i="106"/>
  <c r="D1764" i="106" s="1"/>
  <c r="B5653" i="106"/>
  <c r="D5653" i="106" s="1"/>
  <c r="B2593" i="106"/>
  <c r="D2593" i="106" s="1"/>
  <c r="B2591" i="106"/>
  <c r="D2591" i="106" s="1"/>
  <c r="B2607" i="106"/>
  <c r="D2607" i="106" s="1"/>
  <c r="B4435" i="106"/>
  <c r="D4435" i="106" s="1"/>
  <c r="B4444" i="106"/>
  <c r="D4444" i="106" s="1"/>
  <c r="B4397" i="106"/>
  <c r="D4397" i="106" s="1"/>
  <c r="B4950" i="106"/>
  <c r="D4950" i="106" s="1"/>
  <c r="L204" i="29"/>
  <c r="L102" i="29"/>
  <c r="B1121" i="106"/>
  <c r="D1121" i="106" s="1"/>
  <c r="E12" i="145"/>
  <c r="B731" i="106"/>
  <c r="D731" i="106"/>
  <c r="C74" i="29"/>
  <c r="B755" i="106"/>
  <c r="D755" i="106" s="1"/>
  <c r="B1116" i="106"/>
  <c r="D1116" i="106" s="1"/>
  <c r="F160" i="34"/>
  <c r="F175" i="34" s="1"/>
  <c r="F40" i="108"/>
  <c r="G42" i="108" s="1"/>
  <c r="D40" i="108"/>
  <c r="E42" i="108" s="1"/>
  <c r="B7600" i="106"/>
  <c r="L6" i="11"/>
  <c r="B7605" i="106"/>
  <c r="B6022" i="106"/>
  <c r="D6022" i="106"/>
  <c r="D50" i="36"/>
  <c r="B6835" i="106"/>
  <c r="D6835" i="106" s="1"/>
  <c r="B4398" i="106"/>
  <c r="D4398" i="106" s="1"/>
  <c r="B5537" i="106"/>
  <c r="D5537" i="106" s="1"/>
  <c r="E173" i="5"/>
  <c r="B5527" i="106"/>
  <c r="D5527" i="106"/>
  <c r="L273" i="29"/>
  <c r="L288" i="29"/>
  <c r="L74" i="29"/>
  <c r="B720" i="106"/>
  <c r="D720" i="106"/>
  <c r="C114" i="29"/>
  <c r="B757" i="106"/>
  <c r="D757" i="106" s="1"/>
  <c r="B2031" i="106"/>
  <c r="D2031" i="106" s="1"/>
  <c r="L16" i="11"/>
  <c r="B2061" i="106" s="1"/>
  <c r="D2061"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c r="E331" i="29"/>
  <c r="B7218" i="106"/>
  <c r="D7218" i="106" s="1"/>
  <c r="B6917" i="106"/>
  <c r="D6917" i="106" s="1"/>
  <c r="J74" i="29"/>
  <c r="B5501" i="106"/>
  <c r="D5501" i="106"/>
  <c r="J305" i="29"/>
  <c r="B7117" i="106"/>
  <c r="D7117" i="106" s="1"/>
  <c r="I305" i="29"/>
  <c r="B7116" i="106" s="1"/>
  <c r="D7116" i="106" s="1"/>
  <c r="J150" i="29"/>
  <c r="B7052" i="106"/>
  <c r="D7052" i="106" s="1"/>
  <c r="B6916" i="106"/>
  <c r="D6916" i="106" s="1"/>
  <c r="I49" i="8"/>
  <c r="B3633" i="106"/>
  <c r="D3633" i="106"/>
  <c r="E341" i="29"/>
  <c r="E44" i="4"/>
  <c r="B3235" i="106"/>
  <c r="D3235" i="106" s="1"/>
  <c r="B3238" i="106"/>
  <c r="D3238" i="106" s="1"/>
  <c r="B3229" i="106"/>
  <c r="D3229" i="106" s="1"/>
  <c r="B3232" i="106"/>
  <c r="D3232" i="106" s="1"/>
  <c r="B1977" i="106"/>
  <c r="D1977" i="106" s="1"/>
  <c r="H24" i="12"/>
  <c r="B1867" i="106"/>
  <c r="D1867" i="106"/>
  <c r="F15" i="8"/>
  <c r="K303" i="29"/>
  <c r="B4099" i="106"/>
  <c r="D4099" i="106"/>
  <c r="B1555" i="106"/>
  <c r="D1555" i="106"/>
  <c r="K296" i="29"/>
  <c r="G305" i="29"/>
  <c r="B1548" i="106" s="1"/>
  <c r="D1548" i="106" s="1"/>
  <c r="F305" i="29"/>
  <c r="B1542" i="106"/>
  <c r="D1542" i="106" s="1"/>
  <c r="B1523" i="106"/>
  <c r="D1523" i="106" s="1"/>
  <c r="C305" i="29"/>
  <c r="B1524" i="106" s="1"/>
  <c r="D1524" i="106" s="1"/>
  <c r="B1491" i="106"/>
  <c r="D1491" i="106"/>
  <c r="B1475" i="106"/>
  <c r="D1475" i="106"/>
  <c r="B2842" i="106"/>
  <c r="D2842" i="106"/>
  <c r="B1381" i="106"/>
  <c r="D1381" i="106"/>
  <c r="B1127" i="106"/>
  <c r="D1127" i="106" s="1"/>
  <c r="B1133" i="106"/>
  <c r="D1133" i="106" s="1"/>
  <c r="B1123" i="106"/>
  <c r="D1123" i="106" s="1"/>
  <c r="B3640" i="106"/>
  <c r="D3640" i="106"/>
  <c r="F341" i="29"/>
  <c r="C354" i="29"/>
  <c r="B3622" i="106" s="1"/>
  <c r="D3622" i="106" s="1"/>
  <c r="K77" i="4"/>
  <c r="B3587" i="106"/>
  <c r="D3587" i="106" s="1"/>
  <c r="B3296" i="106"/>
  <c r="D3296" i="106" s="1"/>
  <c r="G77" i="4"/>
  <c r="B3261" i="106"/>
  <c r="D3261" i="106" s="1"/>
  <c r="L12" i="11"/>
  <c r="B2059" i="106" s="1"/>
  <c r="D2059" i="106"/>
  <c r="L8" i="11"/>
  <c r="B2057" i="106"/>
  <c r="D2057" i="106" s="1"/>
  <c r="G24" i="12"/>
  <c r="B1492" i="106"/>
  <c r="D1492" i="106"/>
  <c r="B1488" i="106"/>
  <c r="D1488" i="106"/>
  <c r="B1417" i="106"/>
  <c r="D1417" i="106"/>
  <c r="D273" i="29"/>
  <c r="H190" i="29"/>
  <c r="H204" i="29" s="1"/>
  <c r="B1376" i="106" s="1"/>
  <c r="D1376" i="106" s="1"/>
  <c r="B2828" i="106"/>
  <c r="D2828" i="106"/>
  <c r="B1328" i="106"/>
  <c r="D1328" i="106"/>
  <c r="B2986" i="106"/>
  <c r="D2986" i="106"/>
  <c r="B1256" i="106"/>
  <c r="D1256" i="106"/>
  <c r="B1135" i="106"/>
  <c r="D1135" i="106"/>
  <c r="B1141" i="106"/>
  <c r="D1141" i="106"/>
  <c r="B1021" i="106"/>
  <c r="D1021" i="106"/>
  <c r="H74" i="29"/>
  <c r="B847" i="106"/>
  <c r="D847" i="106" s="1"/>
  <c r="E74" i="29"/>
  <c r="E39" i="108"/>
  <c r="B1144" i="106"/>
  <c r="D1144" i="106" s="1"/>
  <c r="B1358" i="106"/>
  <c r="D1358" i="106" s="1"/>
  <c r="F204" i="29"/>
  <c r="B1359" i="106" s="1"/>
  <c r="D1359" i="106"/>
  <c r="B1345" i="106"/>
  <c r="D1345" i="106"/>
  <c r="D204" i="29"/>
  <c r="B1346" i="106"/>
  <c r="D1346" i="106" s="1"/>
  <c r="B1283" i="106"/>
  <c r="D1283" i="106" s="1"/>
  <c r="B1275" i="106"/>
  <c r="D1275" i="106" s="1"/>
  <c r="B1279" i="106"/>
  <c r="D1279" i="106" s="1"/>
  <c r="B1247" i="106"/>
  <c r="D1247" i="106"/>
  <c r="F129" i="29"/>
  <c r="B1231" i="106"/>
  <c r="D1231" i="106" s="1"/>
  <c r="D129" i="29"/>
  <c r="D150" i="29" s="1"/>
  <c r="B1109" i="106"/>
  <c r="D1109" i="106"/>
  <c r="H102" i="29"/>
  <c r="B1047" i="106"/>
  <c r="D1047" i="106" s="1"/>
  <c r="B905" i="106"/>
  <c r="D905" i="106" s="1"/>
  <c r="F74" i="29"/>
  <c r="D74" i="29"/>
  <c r="B211" i="106"/>
  <c r="D211" i="106" s="1"/>
  <c r="H41" i="3"/>
  <c r="B213" i="106" s="1"/>
  <c r="D213" i="106" s="1"/>
  <c r="B188" i="106"/>
  <c r="D188" i="106"/>
  <c r="G41" i="3"/>
  <c r="B139" i="106"/>
  <c r="D139" i="106" s="1"/>
  <c r="E41" i="3"/>
  <c r="L150" i="29"/>
  <c r="J24" i="12"/>
  <c r="B7730" i="106"/>
  <c r="D7730" i="106"/>
  <c r="H275" i="5"/>
  <c r="B5914" i="106"/>
  <c r="D5914" i="106" s="1"/>
  <c r="B6023" i="106"/>
  <c r="D6023" i="106"/>
  <c r="B2657" i="106"/>
  <c r="D2657" i="106" s="1"/>
  <c r="B3447" i="106"/>
  <c r="D3447" i="106"/>
  <c r="B7270" i="106"/>
  <c r="C34" i="131"/>
  <c r="B5320" i="106"/>
  <c r="D5320" i="106" s="1"/>
  <c r="B929" i="106"/>
  <c r="D929" i="106" s="1"/>
  <c r="F114" i="29"/>
  <c r="B931" i="106" s="1"/>
  <c r="D931" i="106"/>
  <c r="B987" i="106"/>
  <c r="D987" i="106"/>
  <c r="B1115" i="106"/>
  <c r="D1115" i="106"/>
  <c r="G21" i="108"/>
  <c r="E21" i="108"/>
  <c r="B1234" i="106"/>
  <c r="D1234" i="106" s="1"/>
  <c r="B1233" i="106"/>
  <c r="D1233" i="106" s="1"/>
  <c r="F150" i="29"/>
  <c r="B1250" i="106" s="1"/>
  <c r="D1250" i="106"/>
  <c r="B1249" i="106"/>
  <c r="D1249" i="106"/>
  <c r="B2837" i="106"/>
  <c r="D2837" i="106"/>
  <c r="B1258" i="106"/>
  <c r="D1258" i="106"/>
  <c r="B1331" i="106"/>
  <c r="D1331" i="106"/>
  <c r="E16" i="4"/>
  <c r="B1446" i="106"/>
  <c r="D1446" i="106" s="1"/>
  <c r="D288" i="29"/>
  <c r="B1448" i="106" s="1"/>
  <c r="D1448" i="106" s="1"/>
  <c r="B1125" i="106"/>
  <c r="D1125" i="106"/>
  <c r="G24" i="108"/>
  <c r="E24" i="108"/>
  <c r="B4157" i="106"/>
  <c r="D4157" i="106"/>
  <c r="K305" i="29"/>
  <c r="B1560" i="106"/>
  <c r="D1560" i="106" s="1"/>
  <c r="B1559" i="106"/>
  <c r="D1559" i="106" s="1"/>
  <c r="H13" i="4"/>
  <c r="B1875" i="106"/>
  <c r="D1875" i="106"/>
  <c r="F22" i="37"/>
  <c r="F24" i="37"/>
  <c r="B1983" i="106"/>
  <c r="D1983" i="106"/>
  <c r="H26" i="12"/>
  <c r="B7740" i="106"/>
  <c r="D7740" i="106" s="1"/>
  <c r="B3274" i="106"/>
  <c r="D3274" i="106" s="1"/>
  <c r="E77" i="4"/>
  <c r="B3277" i="106"/>
  <c r="D3277" i="106" s="1"/>
  <c r="B6977" i="106"/>
  <c r="D6977" i="106" s="1"/>
  <c r="B7051" i="106"/>
  <c r="D7051" i="106" s="1"/>
  <c r="B7747" i="106"/>
  <c r="D7747" i="106"/>
  <c r="B7732" i="106"/>
  <c r="D7732" i="106" s="1"/>
  <c r="J26" i="12"/>
  <c r="B7742" i="106" s="1"/>
  <c r="D7742" i="106" s="1"/>
  <c r="B141" i="106"/>
  <c r="D141" i="106"/>
  <c r="D52" i="36"/>
  <c r="B190" i="106"/>
  <c r="D190" i="106" s="1"/>
  <c r="D54" i="36"/>
  <c r="B813" i="106"/>
  <c r="D813" i="106" s="1"/>
  <c r="D114" i="29"/>
  <c r="B815" i="106" s="1"/>
  <c r="D815" i="106" s="1"/>
  <c r="E114" i="29"/>
  <c r="B873" i="106"/>
  <c r="D873" i="106" s="1"/>
  <c r="B871" i="106"/>
  <c r="D871" i="106" s="1"/>
  <c r="B1045" i="106"/>
  <c r="D1045" i="106" s="1"/>
  <c r="H114" i="29"/>
  <c r="B1054" i="106" s="1"/>
  <c r="D1054" i="106" s="1"/>
  <c r="B2830" i="106"/>
  <c r="D2830" i="106" s="1"/>
  <c r="B1958" i="106"/>
  <c r="D1958" i="106" s="1"/>
  <c r="G26" i="12"/>
  <c r="B7739" i="106" s="1"/>
  <c r="D7739" i="106" s="1"/>
  <c r="B3642" i="106"/>
  <c r="D3642" i="106"/>
  <c r="F354" i="29"/>
  <c r="B3643" i="106"/>
  <c r="D3643" i="106" s="1"/>
  <c r="B2102" i="106"/>
  <c r="D2102" i="106"/>
  <c r="H15" i="4"/>
  <c r="B2660" i="106"/>
  <c r="D2660" i="106" s="1"/>
  <c r="E354" i="29"/>
  <c r="B3636" i="106" s="1"/>
  <c r="D3636" i="106" s="1"/>
  <c r="B3635" i="106"/>
  <c r="D3635" i="106"/>
  <c r="B4171" i="106"/>
  <c r="D4171" i="106" s="1"/>
  <c r="N36" i="3"/>
  <c r="H37" i="37" s="1"/>
  <c r="J114" i="29"/>
  <c r="B7021" i="106"/>
  <c r="D7021" i="106" s="1"/>
  <c r="B6978" i="106"/>
  <c r="D6978" i="106" s="1"/>
  <c r="I354" i="29"/>
  <c r="B7244" i="106" s="1"/>
  <c r="D7244" i="106" s="1"/>
  <c r="B7234" i="106"/>
  <c r="D7234" i="106"/>
  <c r="B5544" i="106"/>
  <c r="D5544" i="106"/>
  <c r="E6" i="4"/>
  <c r="G22" i="108"/>
  <c r="B1119" i="106"/>
  <c r="D1119" i="106"/>
  <c r="E22" i="108"/>
  <c r="G12" i="145"/>
  <c r="E19" i="145"/>
  <c r="B5915" i="106"/>
  <c r="D5915" i="106" s="1"/>
  <c r="K306" i="29"/>
  <c r="B1561" i="106" s="1"/>
  <c r="D1561" i="106" s="1"/>
  <c r="B6222" i="106"/>
  <c r="D6222" i="106"/>
  <c r="B7298" i="106"/>
  <c r="C35" i="131"/>
  <c r="B7299" i="106"/>
  <c r="B2631" i="106"/>
  <c r="D2631" i="106"/>
  <c r="B4434" i="106"/>
  <c r="D4434" i="106"/>
  <c r="B4443" i="106"/>
  <c r="D4443" i="106"/>
  <c r="E275" i="5"/>
  <c r="B1281" i="106"/>
  <c r="D1281" i="106" s="1"/>
  <c r="B2634" i="106"/>
  <c r="D2634" i="106" s="1"/>
  <c r="E17" i="4"/>
  <c r="B2635" i="106" s="1"/>
  <c r="D2635" i="106" s="1"/>
  <c r="B1259" i="106"/>
  <c r="D1259" i="106"/>
  <c r="B989" i="106"/>
  <c r="D989" i="106"/>
  <c r="B5326" i="106"/>
  <c r="D5326" i="106" s="1"/>
  <c r="B285" i="106"/>
  <c r="D285" i="106" s="1"/>
  <c r="N37" i="3"/>
  <c r="N41" i="3" s="1"/>
  <c r="B7020" i="106"/>
  <c r="D7020" i="106" s="1"/>
  <c r="B2659" i="106"/>
  <c r="D2659" i="106"/>
  <c r="H17" i="4"/>
  <c r="B1387" i="106"/>
  <c r="D1387" i="106" s="1"/>
  <c r="B2599" i="106"/>
  <c r="D2599" i="106" s="1"/>
  <c r="B1382" i="106"/>
  <c r="D1382" i="106" s="1"/>
  <c r="H19" i="4"/>
  <c r="B4141" i="106" s="1"/>
  <c r="D4141" i="106" s="1"/>
  <c r="B2661" i="106"/>
  <c r="D2661" i="106"/>
  <c r="B287" i="106"/>
  <c r="D287" i="106" s="1"/>
  <c r="E19" i="4"/>
  <c r="B4138" i="106" s="1"/>
  <c r="D4138" i="106" s="1"/>
  <c r="B2569" i="106"/>
  <c r="D2569" i="106"/>
  <c r="B2554" i="106"/>
  <c r="D2554" i="106"/>
  <c r="B5552" i="106"/>
  <c r="D5552" i="106" s="1"/>
  <c r="E8" i="4"/>
  <c r="E20" i="4"/>
  <c r="E78" i="4" s="1"/>
  <c r="B2632" i="106"/>
  <c r="D2632" i="106"/>
  <c r="E10" i="4"/>
  <c r="B4124" i="106"/>
  <c r="D4124" i="106" s="1"/>
  <c r="B2636" i="106"/>
  <c r="D2636" i="106" s="1"/>
  <c r="E20" i="171"/>
  <c r="F20" i="171"/>
  <c r="D35" i="159"/>
  <c r="D47" i="159" s="1"/>
  <c r="B1" i="162" l="1"/>
  <c r="B1" i="160"/>
  <c r="A1" i="161"/>
  <c r="B1" i="165"/>
  <c r="B1" i="169"/>
  <c r="B1" i="171"/>
  <c r="B1" i="172"/>
  <c r="B1" i="174"/>
  <c r="B3278" i="106"/>
  <c r="D3278" i="106" s="1"/>
  <c r="E81" i="4"/>
  <c r="B4997" i="106"/>
  <c r="D4997" i="106" s="1"/>
  <c r="H32" i="118"/>
  <c r="K32" i="118" s="1"/>
  <c r="O31" i="118" s="1"/>
  <c r="O33" i="118" s="1"/>
  <c r="B288" i="106"/>
  <c r="D288" i="106" s="1"/>
  <c r="D61" i="36"/>
  <c r="B5770" i="106"/>
  <c r="D5770" i="106" s="1"/>
  <c r="G173" i="5"/>
  <c r="B3569" i="106"/>
  <c r="D3569" i="106" s="1"/>
  <c r="K8" i="4"/>
  <c r="D19" i="7"/>
  <c r="B1775" i="106" s="1"/>
  <c r="D1775" i="106" s="1"/>
  <c r="B1762" i="106"/>
  <c r="D1762" i="106" s="1"/>
  <c r="D55" i="36"/>
  <c r="A7247" i="106"/>
  <c r="D7246" i="106"/>
  <c r="J341" i="29"/>
  <c r="I331" i="29"/>
  <c r="J204" i="29"/>
  <c r="B7072" i="106" s="1"/>
  <c r="D7072" i="106" s="1"/>
  <c r="B6191" i="106"/>
  <c r="D6191" i="106" s="1"/>
  <c r="J41" i="3"/>
  <c r="J6" i="4"/>
  <c r="B6221" i="106" s="1"/>
  <c r="D6221" i="106" s="1"/>
  <c r="H4" i="4"/>
  <c r="B6261" i="106"/>
  <c r="D6261" i="106" s="1"/>
  <c r="J77" i="4"/>
  <c r="B6262" i="106" s="1"/>
  <c r="D6262" i="106" s="1"/>
  <c r="K349" i="29"/>
  <c r="B3673" i="106"/>
  <c r="D3673" i="106" s="1"/>
  <c r="K344" i="29"/>
  <c r="B3656" i="106"/>
  <c r="D3656" i="106" s="1"/>
  <c r="H354" i="29"/>
  <c r="B3660" i="106" s="1"/>
  <c r="D3660" i="106" s="1"/>
  <c r="B3170" i="106"/>
  <c r="D3170" i="106" s="1"/>
  <c r="H76" i="4"/>
  <c r="B3669" i="106"/>
  <c r="D3669" i="106" s="1"/>
  <c r="K339" i="29"/>
  <c r="B3649" i="106"/>
  <c r="D3649" i="106" s="1"/>
  <c r="G354" i="29"/>
  <c r="B3650" i="106" s="1"/>
  <c r="D3650" i="106" s="1"/>
  <c r="B3626" i="106"/>
  <c r="D3626" i="106" s="1"/>
  <c r="D341" i="29"/>
  <c r="B3565" i="106"/>
  <c r="D3565" i="106" s="1"/>
  <c r="K41" i="3"/>
  <c r="L41" i="3"/>
  <c r="D305" i="29"/>
  <c r="B1530" i="106" s="1"/>
  <c r="D1530" i="106" s="1"/>
  <c r="B1339" i="106"/>
  <c r="D1339" i="106" s="1"/>
  <c r="C204" i="29"/>
  <c r="B1340" i="106" s="1"/>
  <c r="D1340" i="106" s="1"/>
  <c r="B1308" i="106"/>
  <c r="D1308" i="106" s="1"/>
  <c r="E168" i="29"/>
  <c r="B1309" i="106" s="1"/>
  <c r="D1309" i="106" s="1"/>
  <c r="B1241" i="106"/>
  <c r="D1241" i="106" s="1"/>
  <c r="E150" i="29"/>
  <c r="B1242" i="106" s="1"/>
  <c r="D1242" i="106" s="1"/>
  <c r="B1225" i="106"/>
  <c r="D1225" i="106" s="1"/>
  <c r="C150" i="29"/>
  <c r="B1226" i="106" s="1"/>
  <c r="D1226" i="106" s="1"/>
  <c r="B1314" i="106"/>
  <c r="D1314" i="106" s="1"/>
  <c r="H166" i="29"/>
  <c r="B1264" i="106"/>
  <c r="D1264" i="106" s="1"/>
  <c r="H129" i="29"/>
  <c r="D173" i="5"/>
  <c r="I77" i="4"/>
  <c r="B3319" i="106" s="1"/>
  <c r="D3319" i="106" s="1"/>
  <c r="G15" i="145"/>
  <c r="G19" i="145" s="1"/>
  <c r="J20" i="145" s="1"/>
  <c r="I109" i="5"/>
  <c r="C109" i="5"/>
  <c r="J88" i="28"/>
  <c r="B7759" i="106"/>
  <c r="D7759" i="106" s="1"/>
  <c r="G274" i="5"/>
  <c r="F34" i="3"/>
  <c r="F15" i="4"/>
  <c r="B2598" i="106" s="1"/>
  <c r="D2598" i="106" s="1"/>
  <c r="K271" i="29"/>
  <c r="B1508" i="106" s="1"/>
  <c r="D1508" i="106" s="1"/>
  <c r="K232" i="29"/>
  <c r="K168" i="29"/>
  <c r="F60" i="34"/>
  <c r="K323" i="29"/>
  <c r="K33" i="29"/>
  <c r="K53" i="29"/>
  <c r="D274" i="5"/>
  <c r="G21" i="168"/>
  <c r="G20" i="169" s="1"/>
  <c r="G20" i="171" s="1"/>
  <c r="G25" i="170"/>
  <c r="H20" i="169"/>
  <c r="H20" i="171" s="1"/>
  <c r="K286" i="29"/>
  <c r="K264" i="29"/>
  <c r="B1500" i="106" s="1"/>
  <c r="D1500" i="106" s="1"/>
  <c r="K237" i="29"/>
  <c r="B1485" i="106" s="1"/>
  <c r="D1485" i="106" s="1"/>
  <c r="K204" i="29"/>
  <c r="K146" i="29"/>
  <c r="K136" i="29"/>
  <c r="K329" i="29"/>
  <c r="K110" i="29"/>
  <c r="K100" i="29"/>
  <c r="B7013" i="106" s="1"/>
  <c r="D7013" i="106" s="1"/>
  <c r="K84" i="29"/>
  <c r="G273" i="5"/>
  <c r="B5863" i="106" s="1"/>
  <c r="D5863" i="106" s="1"/>
  <c r="F273" i="5"/>
  <c r="B5713" i="106" s="1"/>
  <c r="D5713" i="106" s="1"/>
  <c r="K102" i="29" l="1"/>
  <c r="B2088" i="106"/>
  <c r="D2088" i="106" s="1"/>
  <c r="K112" i="29"/>
  <c r="B1151" i="106"/>
  <c r="D1151" i="106" s="1"/>
  <c r="K138" i="29"/>
  <c r="B2093" i="106"/>
  <c r="D2093" i="106" s="1"/>
  <c r="F11" i="34"/>
  <c r="B1388" i="106"/>
  <c r="D1388" i="106" s="1"/>
  <c r="B1122" i="106"/>
  <c r="D1122" i="106" s="1"/>
  <c r="G23" i="108"/>
  <c r="E23" i="108"/>
  <c r="K331" i="29"/>
  <c r="J13" i="4"/>
  <c r="B7207" i="106"/>
  <c r="D7207" i="106" s="1"/>
  <c r="F10" i="34"/>
  <c r="B1332" i="106"/>
  <c r="D1332" i="106" s="1"/>
  <c r="K169" i="29"/>
  <c r="B1333" i="106" s="1"/>
  <c r="D1333" i="106" s="1"/>
  <c r="G7" i="4"/>
  <c r="B2605" i="106" s="1"/>
  <c r="D2605" i="106" s="1"/>
  <c r="B5869" i="106"/>
  <c r="D5869" i="106" s="1"/>
  <c r="C4" i="4"/>
  <c r="B5121" i="106"/>
  <c r="D5121" i="106" s="1"/>
  <c r="C275" i="5"/>
  <c r="F274" i="5"/>
  <c r="H150" i="29"/>
  <c r="B1273" i="106" s="1"/>
  <c r="D1273" i="106" s="1"/>
  <c r="B1266" i="106"/>
  <c r="D1266" i="106" s="1"/>
  <c r="B1317" i="106"/>
  <c r="D1317" i="106" s="1"/>
  <c r="H168" i="29"/>
  <c r="B1318" i="106" s="1"/>
  <c r="D1318" i="106" s="1"/>
  <c r="B3568" i="106"/>
  <c r="D3568" i="106" s="1"/>
  <c r="D58" i="36"/>
  <c r="B3628" i="106"/>
  <c r="D3628" i="106" s="1"/>
  <c r="D354" i="29"/>
  <c r="B3629" i="106" s="1"/>
  <c r="D3629" i="106" s="1"/>
  <c r="K341" i="29"/>
  <c r="B3670" i="106"/>
  <c r="D3670" i="106" s="1"/>
  <c r="B3298" i="106"/>
  <c r="D3298" i="106" s="1"/>
  <c r="H77" i="4"/>
  <c r="B3299" i="106" s="1"/>
  <c r="D3299" i="106" s="1"/>
  <c r="B3674" i="106"/>
  <c r="D3674" i="106" s="1"/>
  <c r="K15" i="4"/>
  <c r="B3573" i="106" s="1"/>
  <c r="D3573" i="106" s="1"/>
  <c r="B3676" i="106"/>
  <c r="D3676" i="106" s="1"/>
  <c r="K352" i="29"/>
  <c r="B7222" i="106"/>
  <c r="D7222" i="106" s="1"/>
  <c r="F17" i="11"/>
  <c r="B3571" i="106"/>
  <c r="D3571" i="106" s="1"/>
  <c r="K10" i="4"/>
  <c r="B4130" i="106" s="1"/>
  <c r="D4130" i="106" s="1"/>
  <c r="B5778" i="106"/>
  <c r="D5778" i="106" s="1"/>
  <c r="G6" i="4"/>
  <c r="G275" i="5"/>
  <c r="B7215" i="106"/>
  <c r="D7215" i="106" s="1"/>
  <c r="J16" i="4"/>
  <c r="B6226" i="106" s="1"/>
  <c r="D6226" i="106" s="1"/>
  <c r="K148" i="29"/>
  <c r="B7048" i="106"/>
  <c r="D7048" i="106" s="1"/>
  <c r="B1515" i="106"/>
  <c r="D1515" i="106" s="1"/>
  <c r="G16" i="4"/>
  <c r="B2611" i="106" s="1"/>
  <c r="D2611" i="106" s="1"/>
  <c r="D7" i="4"/>
  <c r="B5507" i="106"/>
  <c r="D5507" i="106" s="1"/>
  <c r="C12" i="4"/>
  <c r="B1108" i="106"/>
  <c r="D1108" i="106" s="1"/>
  <c r="E19" i="108"/>
  <c r="E40" i="108" s="1"/>
  <c r="E43" i="108" s="1"/>
  <c r="E44" i="108" s="1"/>
  <c r="G19" i="108"/>
  <c r="G40" i="108" s="1"/>
  <c r="G43" i="108" s="1"/>
  <c r="G44" i="108" s="1"/>
  <c r="K273" i="29"/>
  <c r="B1481" i="106"/>
  <c r="D1481" i="106" s="1"/>
  <c r="B169" i="106"/>
  <c r="D169" i="106" s="1"/>
  <c r="F41" i="3"/>
  <c r="F17" i="4"/>
  <c r="D30" i="36"/>
  <c r="B7760" i="106"/>
  <c r="D7760" i="106" s="1"/>
  <c r="I4" i="4"/>
  <c r="B6026" i="106"/>
  <c r="D6026" i="106" s="1"/>
  <c r="I275" i="5"/>
  <c r="B5946" i="106" s="1"/>
  <c r="D5946" i="106" s="1"/>
  <c r="K74" i="29"/>
  <c r="D6" i="4"/>
  <c r="B5421" i="106"/>
  <c r="D5421" i="106" s="1"/>
  <c r="D275" i="5"/>
  <c r="B2917" i="106"/>
  <c r="D2917" i="106" s="1"/>
  <c r="D59" i="36"/>
  <c r="B2655" i="106"/>
  <c r="D2655" i="106" s="1"/>
  <c r="H8" i="4"/>
  <c r="D57" i="36"/>
  <c r="B6216" i="106"/>
  <c r="D6216" i="106" s="1"/>
  <c r="B7235" i="106"/>
  <c r="D7235" i="106" s="1"/>
  <c r="J354" i="29"/>
  <c r="B7245" i="106" s="1"/>
  <c r="D7245" i="106" s="1"/>
  <c r="D7247" i="106"/>
  <c r="A7248" i="106"/>
  <c r="J8" i="4"/>
  <c r="E82" i="4"/>
  <c r="B1658" i="106"/>
  <c r="D1658" i="106" s="1"/>
  <c r="D65" i="36"/>
  <c r="J10" i="4" l="1"/>
  <c r="B6225" i="106" s="1"/>
  <c r="D6225" i="106" s="1"/>
  <c r="B6223" i="106"/>
  <c r="D6223" i="106" s="1"/>
  <c r="C13" i="4"/>
  <c r="B2557" i="106" s="1"/>
  <c r="D2557" i="106" s="1"/>
  <c r="B1143" i="106"/>
  <c r="D1143" i="106" s="1"/>
  <c r="D7" i="146"/>
  <c r="B2600" i="106"/>
  <c r="D2600" i="106" s="1"/>
  <c r="F19" i="4"/>
  <c r="B4139" i="106" s="1"/>
  <c r="D4139" i="106" s="1"/>
  <c r="K288" i="29"/>
  <c r="B1510" i="106"/>
  <c r="D1510" i="106" s="1"/>
  <c r="G13" i="4"/>
  <c r="B2556" i="106"/>
  <c r="D2556" i="106" s="1"/>
  <c r="B5870" i="106"/>
  <c r="D5870" i="106" s="1"/>
  <c r="K289" i="29"/>
  <c r="B1518" i="106" s="1"/>
  <c r="D1518" i="106" s="1"/>
  <c r="I17" i="11"/>
  <c r="B7624" i="106"/>
  <c r="B7243" i="106"/>
  <c r="D7243" i="106" s="1"/>
  <c r="K16" i="4"/>
  <c r="B3574" i="106" s="1"/>
  <c r="D3574" i="106" s="1"/>
  <c r="F7" i="4"/>
  <c r="F275" i="5"/>
  <c r="B5719" i="106"/>
  <c r="D5719" i="106" s="1"/>
  <c r="B7042" i="106"/>
  <c r="D7042" i="106" s="1"/>
  <c r="J17" i="4"/>
  <c r="K150" i="29"/>
  <c r="F57" i="34"/>
  <c r="D15" i="4"/>
  <c r="B1282" i="106"/>
  <c r="D1282" i="106" s="1"/>
  <c r="C16" i="4"/>
  <c r="B2560" i="106" s="1"/>
  <c r="D2560" i="106" s="1"/>
  <c r="B7019" i="106"/>
  <c r="D7019" i="106" s="1"/>
  <c r="F53" i="34"/>
  <c r="F75" i="34" s="1"/>
  <c r="C15" i="4"/>
  <c r="B2559" i="106" s="1"/>
  <c r="D2559" i="106" s="1"/>
  <c r="B1145" i="106"/>
  <c r="D1145" i="106" s="1"/>
  <c r="B6269" i="106"/>
  <c r="D6269" i="106" s="1"/>
  <c r="E83" i="4"/>
  <c r="B6278" i="106" s="1"/>
  <c r="D6278" i="106" s="1"/>
  <c r="A7249" i="106"/>
  <c r="D7248" i="106"/>
  <c r="H20" i="4"/>
  <c r="B2658" i="106"/>
  <c r="D2658" i="106" s="1"/>
  <c r="H10" i="4"/>
  <c r="B4127" i="106" s="1"/>
  <c r="D4127" i="106" s="1"/>
  <c r="B5508" i="106"/>
  <c r="D5508" i="106" s="1"/>
  <c r="B2566" i="106"/>
  <c r="D2566" i="106" s="1"/>
  <c r="D8" i="4"/>
  <c r="I8" i="4"/>
  <c r="B3225" i="106"/>
  <c r="D3225" i="106" s="1"/>
  <c r="B171" i="106"/>
  <c r="D171" i="106" s="1"/>
  <c r="D53" i="36"/>
  <c r="K114" i="29"/>
  <c r="B2567" i="106"/>
  <c r="D2567" i="106" s="1"/>
  <c r="D10" i="159"/>
  <c r="D19" i="159" s="1"/>
  <c r="D32" i="159" s="1"/>
  <c r="D49" i="159" s="1"/>
  <c r="D16" i="4"/>
  <c r="B2572" i="106" s="1"/>
  <c r="D2572" i="106" s="1"/>
  <c r="B1287" i="106"/>
  <c r="D1287" i="106" s="1"/>
  <c r="B2604" i="106"/>
  <c r="D2604" i="106" s="1"/>
  <c r="G8" i="4"/>
  <c r="B3672" i="106"/>
  <c r="D3672" i="106" s="1"/>
  <c r="K13" i="4"/>
  <c r="K354" i="29"/>
  <c r="B5327" i="106"/>
  <c r="D5327" i="106" s="1"/>
  <c r="C8" i="4"/>
  <c r="B2551" i="106"/>
  <c r="D2551" i="106" s="1"/>
  <c r="F13" i="34"/>
  <c r="K332" i="29"/>
  <c r="B7225" i="106" s="1"/>
  <c r="D7225" i="106" s="1"/>
  <c r="B7224" i="106"/>
  <c r="D7224" i="106" s="1"/>
  <c r="B6" i="146" l="1"/>
  <c r="H18" i="118"/>
  <c r="B2555" i="106"/>
  <c r="D2555" i="106" s="1"/>
  <c r="D16" i="37"/>
  <c r="C10" i="4"/>
  <c r="B4122" i="106" s="1"/>
  <c r="D4122" i="106" s="1"/>
  <c r="B3572" i="106"/>
  <c r="D3572" i="106" s="1"/>
  <c r="K17" i="4"/>
  <c r="G10" i="4"/>
  <c r="B4126" i="106" s="1"/>
  <c r="D4126" i="106" s="1"/>
  <c r="B2606" i="106"/>
  <c r="D2606" i="106" s="1"/>
  <c r="F8" i="34"/>
  <c r="B1152" i="106"/>
  <c r="D1152" i="106" s="1"/>
  <c r="I20" i="4"/>
  <c r="E6" i="146"/>
  <c r="E8" i="146" s="1"/>
  <c r="B3226" i="106"/>
  <c r="D3226" i="106" s="1"/>
  <c r="I10" i="4"/>
  <c r="B4128" i="106" s="1"/>
  <c r="D4128" i="106" s="1"/>
  <c r="B2571" i="106"/>
  <c r="D2571" i="106" s="1"/>
  <c r="D17" i="4"/>
  <c r="F9" i="34"/>
  <c r="B1288" i="106"/>
  <c r="D1288" i="106" s="1"/>
  <c r="B5720" i="106"/>
  <c r="D5720" i="106" s="1"/>
  <c r="K205" i="29"/>
  <c r="B1389" i="106" s="1"/>
  <c r="D1389" i="106" s="1"/>
  <c r="B2608" i="106"/>
  <c r="D2608" i="106" s="1"/>
  <c r="G17" i="4"/>
  <c r="F12" i="34"/>
  <c r="B1517" i="106"/>
  <c r="D1517" i="106" s="1"/>
  <c r="K115" i="29"/>
  <c r="B1153" i="106" s="1"/>
  <c r="D1153" i="106" s="1"/>
  <c r="B3678" i="106"/>
  <c r="D3678" i="106" s="1"/>
  <c r="K355" i="29"/>
  <c r="B3681" i="106" s="1"/>
  <c r="D3681" i="106" s="1"/>
  <c r="D20" i="4"/>
  <c r="C6" i="146"/>
  <c r="D10" i="4"/>
  <c r="B4123" i="106" s="1"/>
  <c r="D4123" i="106" s="1"/>
  <c r="B2568" i="106"/>
  <c r="D2568" i="106" s="1"/>
  <c r="K151" i="29"/>
  <c r="B1289" i="106" s="1"/>
  <c r="D1289" i="106" s="1"/>
  <c r="B2662" i="106"/>
  <c r="D2662" i="106" s="1"/>
  <c r="H78" i="4"/>
  <c r="A7250" i="106"/>
  <c r="D7249" i="106"/>
  <c r="B6227" i="106"/>
  <c r="D6227" i="106" s="1"/>
  <c r="J19" i="4"/>
  <c r="B6229" i="106" s="1"/>
  <c r="D6229" i="106" s="1"/>
  <c r="F8" i="4"/>
  <c r="B2594" i="106"/>
  <c r="D2594" i="106" s="1"/>
  <c r="B7625" i="106"/>
  <c r="I18" i="11"/>
  <c r="C17" i="4"/>
  <c r="J20" i="4"/>
  <c r="B6230" i="106" l="1"/>
  <c r="D6230" i="106" s="1"/>
  <c r="J78" i="4"/>
  <c r="F177" i="34"/>
  <c r="B7631" i="106"/>
  <c r="B3300" i="106"/>
  <c r="D3300" i="106" s="1"/>
  <c r="H81" i="4"/>
  <c r="D78" i="4"/>
  <c r="B2574" i="106"/>
  <c r="D2574" i="106" s="1"/>
  <c r="B2612" i="106"/>
  <c r="D2612" i="106" s="1"/>
  <c r="G19" i="4"/>
  <c r="B4140" i="106" s="1"/>
  <c r="D4140" i="106" s="1"/>
  <c r="I78" i="4"/>
  <c r="B3227" i="106"/>
  <c r="D3227" i="106" s="1"/>
  <c r="F14" i="34"/>
  <c r="F76" i="34" s="1"/>
  <c r="B3575" i="106"/>
  <c r="D3575" i="106" s="1"/>
  <c r="K19" i="4"/>
  <c r="B4144" i="106" s="1"/>
  <c r="D4144" i="106" s="1"/>
  <c r="K20" i="4"/>
  <c r="B8" i="146"/>
  <c r="B7" i="146"/>
  <c r="F16" i="37"/>
  <c r="H16" i="37" s="1"/>
  <c r="B2561" i="106"/>
  <c r="D2561" i="106" s="1"/>
  <c r="H17" i="118"/>
  <c r="C19" i="4"/>
  <c r="B4136" i="106" s="1"/>
  <c r="D4136" i="106" s="1"/>
  <c r="D6" i="146"/>
  <c r="D8" i="146" s="1"/>
  <c r="F20" i="4"/>
  <c r="B2595" i="106"/>
  <c r="D2595" i="106" s="1"/>
  <c r="F10" i="4"/>
  <c r="B4125" i="106" s="1"/>
  <c r="D4125" i="106" s="1"/>
  <c r="D7250" i="106"/>
  <c r="A7251" i="106"/>
  <c r="C7" i="146"/>
  <c r="C8" i="146" s="1"/>
  <c r="B2573" i="106"/>
  <c r="D2573" i="106" s="1"/>
  <c r="D19" i="4"/>
  <c r="B4137" i="106" s="1"/>
  <c r="D4137" i="106" s="1"/>
  <c r="G20" i="4"/>
  <c r="H13" i="118"/>
  <c r="C20" i="4"/>
  <c r="A7252" i="106" l="1"/>
  <c r="D7251" i="106"/>
  <c r="F78" i="4"/>
  <c r="B2601" i="106"/>
  <c r="D2601" i="106" s="1"/>
  <c r="H25" i="118"/>
  <c r="K24" i="118" s="1"/>
  <c r="O23" i="118" s="1"/>
  <c r="O25" i="118" s="1"/>
  <c r="K17" i="118"/>
  <c r="F78" i="34"/>
  <c r="F176" i="34"/>
  <c r="F178" i="34" s="1"/>
  <c r="F180" i="34" s="1"/>
  <c r="I81" i="4"/>
  <c r="B3320" i="106"/>
  <c r="D3320" i="106" s="1"/>
  <c r="D81" i="4"/>
  <c r="B3239" i="106"/>
  <c r="D3239" i="106" s="1"/>
  <c r="C78" i="4"/>
  <c r="B2562" i="106"/>
  <c r="D2562" i="106" s="1"/>
  <c r="G78" i="4"/>
  <c r="B2613" i="106"/>
  <c r="D2613" i="106" s="1"/>
  <c r="F7" i="146"/>
  <c r="F6" i="146"/>
  <c r="K78" i="4"/>
  <c r="B3576" i="106"/>
  <c r="D3576" i="106" s="1"/>
  <c r="B1700" i="106"/>
  <c r="D1700" i="106" s="1"/>
  <c r="H82" i="4"/>
  <c r="D68" i="36"/>
  <c r="B6263" i="106"/>
  <c r="D6263" i="106" s="1"/>
  <c r="J81" i="4"/>
  <c r="B3588" i="106" l="1"/>
  <c r="D3588" i="106" s="1"/>
  <c r="K81" i="4"/>
  <c r="G81" i="4"/>
  <c r="B3262" i="106"/>
  <c r="D3262" i="106" s="1"/>
  <c r="C81" i="4"/>
  <c r="B3233" i="106"/>
  <c r="D3233" i="106" s="1"/>
  <c r="C9" i="146"/>
  <c r="B1644" i="106"/>
  <c r="D1644" i="106" s="1"/>
  <c r="D64" i="36"/>
  <c r="D82" i="4"/>
  <c r="E9" i="146"/>
  <c r="B3323" i="106"/>
  <c r="D3323" i="106" s="1"/>
  <c r="I82" i="4"/>
  <c r="D69" i="36"/>
  <c r="F81" i="4"/>
  <c r="B3256" i="106"/>
  <c r="D3256" i="106" s="1"/>
  <c r="A7253" i="106"/>
  <c r="D7252" i="106"/>
  <c r="J82" i="4"/>
  <c r="D70" i="36"/>
  <c r="B6266" i="106"/>
  <c r="D6266" i="106" s="1"/>
  <c r="B6272" i="106"/>
  <c r="D6272" i="106" s="1"/>
  <c r="H83" i="4"/>
  <c r="B6281" i="106" s="1"/>
  <c r="D6281" i="106" s="1"/>
  <c r="F8" i="146"/>
  <c r="O16" i="118"/>
  <c r="J20" i="118"/>
  <c r="K20" i="118"/>
  <c r="O20" i="118" l="1"/>
  <c r="O17" i="118"/>
  <c r="J83" i="4"/>
  <c r="B6283" i="106" s="1"/>
  <c r="D6283" i="106" s="1"/>
  <c r="B6274" i="106"/>
  <c r="D6274" i="106" s="1"/>
  <c r="A7254" i="106"/>
  <c r="D7253" i="106"/>
  <c r="D9" i="146"/>
  <c r="D66" i="36"/>
  <c r="B1672" i="106"/>
  <c r="D1672" i="106" s="1"/>
  <c r="F82" i="4"/>
  <c r="I83" i="4"/>
  <c r="B6282" i="106" s="1"/>
  <c r="D6282" i="106" s="1"/>
  <c r="B6273" i="106"/>
  <c r="D6273" i="106" s="1"/>
  <c r="B9" i="146"/>
  <c r="F9" i="146" s="1"/>
  <c r="D35" i="36" s="1"/>
  <c r="J24" i="24" s="1"/>
  <c r="C82" i="4"/>
  <c r="B1630" i="106"/>
  <c r="D1630" i="106" s="1"/>
  <c r="H12" i="118"/>
  <c r="K12" i="118" s="1"/>
  <c r="O11" i="118" s="1"/>
  <c r="O13" i="118" s="1"/>
  <c r="J16" i="37"/>
  <c r="B4269" i="106" s="1"/>
  <c r="D4269" i="106" s="1"/>
  <c r="D63" i="36"/>
  <c r="D67" i="36"/>
  <c r="G82" i="4"/>
  <c r="B1686" i="106"/>
  <c r="D1686" i="106" s="1"/>
  <c r="C10" i="146"/>
  <c r="B6268" i="106"/>
  <c r="D6268" i="106" s="1"/>
  <c r="D83" i="4"/>
  <c r="B6277" i="106" s="1"/>
  <c r="D6277" i="106" s="1"/>
  <c r="B3591" i="106"/>
  <c r="D3591" i="106" s="1"/>
  <c r="D71" i="36"/>
  <c r="K82" i="4"/>
  <c r="D7254" i="106" l="1"/>
  <c r="A7255" i="106"/>
  <c r="B6275" i="106"/>
  <c r="D6275" i="106" s="1"/>
  <c r="K83" i="4"/>
  <c r="B6284" i="106" s="1"/>
  <c r="D6284" i="106" s="1"/>
  <c r="B6271" i="106"/>
  <c r="D6271" i="106" s="1"/>
  <c r="G83" i="4"/>
  <c r="B6280" i="106" s="1"/>
  <c r="D6280" i="106" s="1"/>
  <c r="O35" i="118"/>
  <c r="O37" i="118" s="1"/>
  <c r="C83" i="4"/>
  <c r="B6276" i="106" s="1"/>
  <c r="D6276" i="106" s="1"/>
  <c r="B6267" i="106"/>
  <c r="D6267" i="106" s="1"/>
  <c r="B6270" i="106"/>
  <c r="D6270" i="106" s="1"/>
  <c r="F83" i="4"/>
  <c r="B6279" i="106" s="1"/>
  <c r="D6279" i="106" s="1"/>
  <c r="A7256" i="106" l="1"/>
  <c r="D7255" i="106"/>
  <c r="D7256" i="106" l="1"/>
  <c r="A7257" i="106"/>
  <c r="D7257" i="106" l="1"/>
  <c r="A7258" i="106"/>
  <c r="A7259" i="106" l="1"/>
  <c r="D7258" i="106"/>
  <c r="A7260" i="106" l="1"/>
  <c r="D7259" i="106"/>
  <c r="D7260" i="106" l="1"/>
  <c r="A7261" i="106"/>
  <c r="D7261" i="106" l="1"/>
  <c r="A7262" i="106"/>
  <c r="A7263" i="106" l="1"/>
  <c r="D7262" i="106"/>
  <c r="D7263" i="106" l="1"/>
  <c r="A7264" i="106"/>
  <c r="D7264" i="106" l="1"/>
  <c r="A7265" i="106"/>
  <c r="D7265" i="106" l="1"/>
  <c r="A7266" i="106"/>
  <c r="D7266" i="106" l="1"/>
  <c r="A7267" i="106"/>
  <c r="D7267" i="106" l="1"/>
  <c r="A7268" i="106"/>
  <c r="D7268" i="106" l="1"/>
  <c r="A7269" i="106"/>
  <c r="D7269" i="106" l="1"/>
  <c r="A7270" i="106"/>
  <c r="D7270" i="106" l="1"/>
  <c r="A7271" i="106"/>
  <c r="D7271" i="106" l="1"/>
  <c r="A7272" i="106"/>
  <c r="D7272" i="106" l="1"/>
  <c r="A7273" i="106"/>
  <c r="D7273" i="106" l="1"/>
  <c r="A7274" i="106"/>
  <c r="D7274" i="106" l="1"/>
  <c r="A7275" i="106"/>
  <c r="D7275" i="106" l="1"/>
  <c r="A7276" i="106"/>
  <c r="D7276" i="106" l="1"/>
  <c r="A7277" i="106"/>
  <c r="A7278" i="106" l="1"/>
  <c r="D7277" i="106"/>
  <c r="D7278" i="106" l="1"/>
  <c r="A7279" i="106"/>
  <c r="A7280" i="106" l="1"/>
  <c r="D7279" i="106"/>
  <c r="D7280" i="106" l="1"/>
  <c r="A7281" i="106"/>
  <c r="A7282" i="106" l="1"/>
  <c r="D7281" i="106"/>
  <c r="D7282" i="106" l="1"/>
  <c r="A7283" i="106"/>
  <c r="A7284" i="106" l="1"/>
  <c r="D7283" i="106"/>
  <c r="D7284" i="106" l="1"/>
  <c r="A7285" i="106"/>
  <c r="A7286" i="106" l="1"/>
  <c r="D7285" i="106"/>
  <c r="D7286" i="106" l="1"/>
  <c r="A7287" i="106"/>
  <c r="A7288" i="106" l="1"/>
  <c r="D7287" i="106"/>
  <c r="D7288" i="106" l="1"/>
  <c r="A7289" i="106"/>
  <c r="A7290" i="106" l="1"/>
  <c r="D7289" i="106"/>
  <c r="D7290" i="106" l="1"/>
  <c r="A7291" i="106"/>
  <c r="A7292" i="106" l="1"/>
  <c r="D7291" i="106"/>
  <c r="D7292" i="106" l="1"/>
  <c r="A7293" i="106"/>
  <c r="A7294" i="106" l="1"/>
  <c r="D7293" i="106"/>
  <c r="D7294" i="106" l="1"/>
  <c r="A7295" i="106"/>
  <c r="A7296" i="106" l="1"/>
  <c r="D7295" i="106"/>
  <c r="D7296" i="106" l="1"/>
  <c r="A7297" i="106"/>
  <c r="A7298" i="106" l="1"/>
  <c r="D7297" i="106"/>
  <c r="A7299" i="106" l="1"/>
  <c r="D7298" i="106"/>
  <c r="A7300" i="106" l="1"/>
  <c r="D7299" i="106"/>
  <c r="D7300" i="106" l="1"/>
  <c r="A7301" i="106"/>
  <c r="D7301" i="106" l="1"/>
  <c r="A7302" i="106"/>
  <c r="D7302" i="106" l="1"/>
  <c r="A7303" i="106"/>
  <c r="D7303" i="106" l="1"/>
  <c r="A7304" i="106"/>
  <c r="D7304" i="106" l="1"/>
  <c r="A7305" i="106"/>
  <c r="D7305" i="106" l="1"/>
  <c r="A7306" i="106"/>
  <c r="D7306" i="106" l="1"/>
  <c r="A7307" i="106"/>
  <c r="D7307" i="106" l="1"/>
  <c r="A7308" i="106"/>
  <c r="D7308" i="106" l="1"/>
  <c r="A7309" i="106"/>
  <c r="D7309" i="106" l="1"/>
  <c r="A7310" i="106"/>
  <c r="D7310" i="106" l="1"/>
  <c r="A7311" i="106"/>
  <c r="D7311" i="106" l="1"/>
  <c r="A7312" i="106"/>
  <c r="D7312" i="106" l="1"/>
  <c r="A7313" i="106"/>
  <c r="D7313" i="106" l="1"/>
  <c r="A7314" i="106"/>
  <c r="D7314" i="106" l="1"/>
  <c r="A7315" i="106"/>
  <c r="D7315" i="106" l="1"/>
  <c r="A7316" i="106"/>
  <c r="D7316" i="106" l="1"/>
  <c r="A7317" i="106"/>
  <c r="D7317" i="106" l="1"/>
  <c r="A7318" i="106"/>
  <c r="D7318" i="106" l="1"/>
  <c r="A7319" i="106"/>
  <c r="D7319" i="106" l="1"/>
  <c r="A7320" i="106"/>
  <c r="D7320" i="106" l="1"/>
  <c r="A7321" i="106"/>
  <c r="D7321" i="106" l="1"/>
  <c r="A7322" i="106"/>
  <c r="D7322" i="106" l="1"/>
  <c r="A7323" i="106"/>
  <c r="D7323" i="106" l="1"/>
  <c r="A7324" i="106"/>
  <c r="D7324" i="106" l="1"/>
  <c r="A7325" i="106"/>
  <c r="D7325" i="106" l="1"/>
  <c r="A7326" i="106"/>
  <c r="D7326" i="106" l="1"/>
  <c r="A7327" i="106"/>
  <c r="D7327" i="106" l="1"/>
  <c r="A7328" i="106"/>
  <c r="A7329" i="106" l="1"/>
  <c r="D7328" i="106"/>
  <c r="D7329" i="106" l="1"/>
  <c r="A7330" i="106"/>
  <c r="D7330" i="106" l="1"/>
  <c r="A7331" i="106"/>
  <c r="D7331" i="106" l="1"/>
  <c r="A7332" i="106"/>
  <c r="D7332" i="106" l="1"/>
  <c r="A7333" i="106"/>
  <c r="D7333" i="106" l="1"/>
  <c r="A7334" i="106"/>
  <c r="D7334" i="106" l="1"/>
  <c r="A7335" i="106"/>
  <c r="D7335" i="106" l="1"/>
  <c r="A7336" i="106"/>
  <c r="D7336" i="106" l="1"/>
  <c r="A7337" i="106"/>
  <c r="D7337" i="106" l="1"/>
  <c r="A7338" i="106"/>
  <c r="D7338" i="106" l="1"/>
  <c r="A7339" i="106"/>
  <c r="D7339" i="106" l="1"/>
  <c r="A7340" i="106"/>
  <c r="D7340" i="106" l="1"/>
  <c r="A7341" i="106"/>
  <c r="D7341" i="106" l="1"/>
  <c r="A7342" i="106"/>
  <c r="D7342" i="106" l="1"/>
  <c r="A7343" i="106"/>
  <c r="D7343" i="106" l="1"/>
  <c r="A7344" i="106"/>
  <c r="D7344" i="106" l="1"/>
  <c r="A7345" i="106"/>
  <c r="D7345" i="106" l="1"/>
  <c r="A7346" i="106"/>
  <c r="D7346" i="106" l="1"/>
  <c r="A7347" i="106"/>
  <c r="D7347" i="106" l="1"/>
  <c r="A7348" i="106"/>
  <c r="D7348" i="106" l="1"/>
  <c r="A7349" i="106"/>
  <c r="D7349" i="106" l="1"/>
  <c r="A7350" i="106"/>
  <c r="D7350" i="106" l="1"/>
  <c r="A7351" i="106"/>
  <c r="D7351" i="106" l="1"/>
  <c r="A7352" i="106"/>
  <c r="D7352" i="106" l="1"/>
  <c r="A7353" i="106"/>
  <c r="D7353" i="106" l="1"/>
  <c r="A7354" i="106"/>
  <c r="D7354" i="106" l="1"/>
  <c r="A7355" i="106"/>
  <c r="D7355" i="106" l="1"/>
  <c r="A7356" i="106"/>
  <c r="D7356" i="106" l="1"/>
  <c r="A7357" i="106"/>
  <c r="D7357" i="106" l="1"/>
  <c r="A7358" i="106"/>
  <c r="D7358" i="106" l="1"/>
  <c r="A7359" i="106"/>
  <c r="D7359" i="106" l="1"/>
  <c r="A7360" i="106"/>
  <c r="D7360" i="106" l="1"/>
  <c r="A7361" i="106"/>
  <c r="D7361" i="106" l="1"/>
  <c r="A7362" i="106"/>
  <c r="D7362" i="106" l="1"/>
  <c r="A7363" i="106"/>
  <c r="D7363" i="106" l="1"/>
  <c r="A7364" i="106"/>
  <c r="D7364" i="106" l="1"/>
  <c r="A7365" i="106"/>
  <c r="D7365" i="106" l="1"/>
  <c r="A7366" i="106"/>
  <c r="D7366" i="106" l="1"/>
  <c r="A7367" i="106"/>
  <c r="D7367" i="106" l="1"/>
  <c r="A7368" i="106"/>
  <c r="D7368" i="106" l="1"/>
  <c r="A7369" i="106"/>
  <c r="D7369" i="106" l="1"/>
  <c r="A7370" i="106"/>
  <c r="D7370" i="106" l="1"/>
  <c r="A7371" i="106"/>
  <c r="D7371" i="106" l="1"/>
  <c r="A7372" i="106"/>
  <c r="D7372" i="106" l="1"/>
  <c r="A7373" i="106"/>
  <c r="D7373" i="106" l="1"/>
  <c r="A7374" i="106"/>
  <c r="D7374" i="106" l="1"/>
  <c r="A7375" i="106"/>
  <c r="D7375" i="106" l="1"/>
  <c r="A7376" i="106"/>
  <c r="D7376" i="106" l="1"/>
  <c r="A7377" i="106"/>
  <c r="D7377" i="106" l="1"/>
  <c r="A7378" i="106"/>
  <c r="D7378" i="106" l="1"/>
  <c r="A7379" i="106"/>
  <c r="D7379" i="106" l="1"/>
  <c r="A7380" i="106"/>
  <c r="D7380" i="106" l="1"/>
  <c r="A7381" i="106"/>
  <c r="D7381" i="106" l="1"/>
  <c r="A7382" i="106"/>
  <c r="D7382" i="106" l="1"/>
  <c r="A7383" i="106"/>
  <c r="D7383" i="106" l="1"/>
  <c r="A7384" i="106"/>
  <c r="D7384" i="106" l="1"/>
  <c r="A7385" i="106"/>
  <c r="D7385" i="106" l="1"/>
  <c r="A7386" i="106"/>
  <c r="A7387" i="106" l="1"/>
  <c r="D7386" i="106"/>
  <c r="D7387" i="106" l="1"/>
  <c r="A7388" i="106"/>
  <c r="D7388" i="106" l="1"/>
  <c r="A7389" i="106"/>
  <c r="D7389" i="106" l="1"/>
  <c r="A7390" i="106"/>
  <c r="D7390" i="106" l="1"/>
  <c r="A7391" i="106"/>
  <c r="D7391" i="106" l="1"/>
  <c r="A7392" i="106"/>
  <c r="D7392" i="106" l="1"/>
  <c r="A7393" i="106"/>
  <c r="D7393" i="106" l="1"/>
  <c r="A7394" i="106"/>
  <c r="D7394" i="106" l="1"/>
  <c r="A7395" i="106"/>
  <c r="D7395" i="106" l="1"/>
  <c r="A7396" i="106"/>
  <c r="D7396" i="106" l="1"/>
  <c r="A7397" i="106"/>
  <c r="D7397" i="106" l="1"/>
  <c r="A7398" i="106"/>
  <c r="D7398" i="106" l="1"/>
  <c r="A7399" i="106"/>
  <c r="D7399" i="106" l="1"/>
  <c r="A7400" i="106"/>
  <c r="D7400" i="106" l="1"/>
  <c r="A7401" i="106"/>
  <c r="D7401" i="106" l="1"/>
  <c r="A7402" i="106"/>
  <c r="D7402" i="106" l="1"/>
  <c r="A7403" i="106"/>
  <c r="D7403" i="106" l="1"/>
  <c r="A7404" i="106"/>
  <c r="D7404" i="106" l="1"/>
  <c r="A7405" i="106"/>
  <c r="D7405" i="106" l="1"/>
  <c r="A7406" i="106"/>
  <c r="D7406" i="106" l="1"/>
  <c r="A7407" i="106"/>
  <c r="D7407" i="106" l="1"/>
  <c r="A7408" i="106"/>
  <c r="D7408" i="106" l="1"/>
  <c r="A7409" i="106"/>
  <c r="D7409" i="106" l="1"/>
  <c r="A7410" i="106"/>
  <c r="D7410" i="106" l="1"/>
  <c r="A7411" i="106"/>
  <c r="D7411" i="106" l="1"/>
  <c r="A7412" i="106"/>
  <c r="D7412" i="106" l="1"/>
  <c r="A7413" i="106"/>
  <c r="D7413" i="106" l="1"/>
  <c r="A7414" i="106"/>
  <c r="D7414" i="106" l="1"/>
  <c r="A7415" i="106"/>
  <c r="D7415" i="106" l="1"/>
  <c r="A7416" i="106"/>
  <c r="D7416" i="106" l="1"/>
  <c r="A7417" i="106"/>
  <c r="D7417" i="106" l="1"/>
  <c r="A7418" i="106"/>
  <c r="D7418" i="106" l="1"/>
  <c r="A7419" i="106"/>
  <c r="D7419" i="106" l="1"/>
  <c r="A7420" i="106"/>
  <c r="D7420" i="106" l="1"/>
  <c r="A7421" i="106"/>
  <c r="D7421" i="106" l="1"/>
  <c r="A7422" i="106"/>
  <c r="D7422" i="106" l="1"/>
  <c r="A7423" i="106"/>
  <c r="D7423" i="106" l="1"/>
  <c r="A7424" i="106"/>
  <c r="D7424" i="106" l="1"/>
  <c r="A7425" i="106"/>
  <c r="D7425" i="106" l="1"/>
  <c r="A7426" i="106"/>
  <c r="D7426" i="106" l="1"/>
  <c r="A7427" i="106"/>
  <c r="D7427" i="106" l="1"/>
  <c r="A7428" i="106"/>
  <c r="D7428" i="106" l="1"/>
  <c r="A7429" i="106"/>
  <c r="D7429" i="106" l="1"/>
  <c r="A7430" i="106"/>
  <c r="D7430" i="106" l="1"/>
  <c r="A7431" i="106"/>
  <c r="D7431" i="106" l="1"/>
  <c r="A7432" i="106"/>
  <c r="D7432" i="106" l="1"/>
  <c r="A7433" i="106"/>
  <c r="D7433" i="106" l="1"/>
  <c r="A7434" i="106"/>
  <c r="D7434" i="106" l="1"/>
  <c r="A7435" i="106"/>
  <c r="D7435" i="106" l="1"/>
  <c r="A7436" i="106"/>
  <c r="D7436" i="106" l="1"/>
  <c r="A7437" i="106"/>
  <c r="D7437" i="106" l="1"/>
  <c r="A7438" i="106"/>
  <c r="D7438" i="106" l="1"/>
  <c r="A7439" i="106"/>
  <c r="D7439" i="106" l="1"/>
  <c r="A7440" i="106"/>
  <c r="D7440" i="106" l="1"/>
  <c r="A7441" i="106"/>
  <c r="D7441" i="106" l="1"/>
  <c r="A7442" i="106"/>
  <c r="D7442" i="106" l="1"/>
  <c r="A7443" i="106"/>
  <c r="D7443" i="106" l="1"/>
  <c r="A7444" i="106"/>
  <c r="A7445" i="106" l="1"/>
  <c r="D7444" i="106"/>
  <c r="D7445" i="106" l="1"/>
  <c r="A7446" i="106"/>
  <c r="D7446" i="106" l="1"/>
  <c r="A7447" i="106"/>
  <c r="D7447" i="106" l="1"/>
  <c r="A7448" i="106"/>
  <c r="D7448" i="106" l="1"/>
  <c r="A7449" i="106"/>
  <c r="D7449" i="106" l="1"/>
  <c r="A7450" i="106"/>
  <c r="D7450" i="106" l="1"/>
  <c r="A7451" i="106"/>
  <c r="D7451" i="106" l="1"/>
  <c r="A7452" i="106"/>
  <c r="D7452" i="106" l="1"/>
  <c r="A7453" i="106"/>
  <c r="D7453" i="106" l="1"/>
  <c r="A7454" i="106"/>
  <c r="D7454" i="106" l="1"/>
  <c r="A7455" i="106"/>
  <c r="D7455" i="106" l="1"/>
  <c r="A7456" i="106"/>
  <c r="D7456" i="106" l="1"/>
  <c r="A7457" i="106"/>
  <c r="D7457" i="106" l="1"/>
  <c r="A7458" i="106"/>
  <c r="D7458" i="106" l="1"/>
  <c r="A7459" i="106"/>
  <c r="D7459" i="106" l="1"/>
  <c r="A7460" i="106"/>
  <c r="D7460" i="106" l="1"/>
  <c r="A7461" i="106"/>
  <c r="D7461" i="106" l="1"/>
  <c r="A7462" i="106"/>
  <c r="D7462" i="106" l="1"/>
  <c r="A7463" i="106"/>
  <c r="D7463" i="106" l="1"/>
  <c r="A7464" i="106"/>
  <c r="D7464" i="106" l="1"/>
  <c r="A7465" i="106"/>
  <c r="D7465" i="106" l="1"/>
  <c r="A7466" i="106"/>
  <c r="D7466" i="106" l="1"/>
  <c r="A7467" i="106"/>
  <c r="D7467" i="106" l="1"/>
  <c r="A7468" i="106"/>
  <c r="D7468" i="106" l="1"/>
  <c r="A7469" i="106"/>
  <c r="D7469" i="106" l="1"/>
  <c r="A7470" i="106"/>
  <c r="D7470" i="106" l="1"/>
  <c r="A7471" i="106"/>
  <c r="D7471" i="106" l="1"/>
  <c r="A7472" i="106"/>
  <c r="D7472" i="106" l="1"/>
  <c r="A7473" i="106"/>
  <c r="D7473" i="106" l="1"/>
  <c r="A7474" i="106"/>
  <c r="D7474" i="106" l="1"/>
  <c r="A7475" i="106"/>
  <c r="D7475" i="106" l="1"/>
  <c r="A7476" i="106"/>
  <c r="D7476" i="106" l="1"/>
  <c r="A7477" i="106"/>
  <c r="D7477" i="106" l="1"/>
  <c r="A7478" i="106"/>
  <c r="D7478" i="106" l="1"/>
  <c r="A7479" i="106"/>
  <c r="D7479" i="106" l="1"/>
  <c r="A7480" i="106"/>
  <c r="D7480" i="106" l="1"/>
  <c r="A7481" i="106"/>
  <c r="D7481" i="106" l="1"/>
  <c r="A7482" i="106"/>
  <c r="D7482" i="106" l="1"/>
  <c r="A7483" i="106"/>
  <c r="D7483" i="106" l="1"/>
  <c r="A7484" i="106"/>
  <c r="D7484" i="106" l="1"/>
  <c r="A7485" i="106"/>
  <c r="D7485" i="106" l="1"/>
  <c r="A7486" i="106"/>
  <c r="D7486" i="106" l="1"/>
  <c r="A7487" i="106"/>
  <c r="D7487" i="106" l="1"/>
  <c r="A7488" i="106"/>
  <c r="D7488" i="106" l="1"/>
  <c r="A7489" i="106"/>
  <c r="D7489" i="106" l="1"/>
  <c r="A7490" i="106"/>
  <c r="D7490" i="106" l="1"/>
  <c r="A7491" i="106"/>
  <c r="D7491" i="106" l="1"/>
  <c r="A7492" i="106"/>
  <c r="D7492" i="106" l="1"/>
  <c r="A7493" i="106"/>
  <c r="D7493" i="106" l="1"/>
  <c r="A7494" i="106"/>
  <c r="D7494" i="106" l="1"/>
  <c r="A7495" i="106"/>
  <c r="D7495" i="106" l="1"/>
  <c r="A7496" i="106"/>
  <c r="D7496" i="106" l="1"/>
  <c r="A7497" i="106"/>
  <c r="D7497" i="106" l="1"/>
  <c r="A7498" i="106"/>
  <c r="D7498" i="106" l="1"/>
  <c r="A7499" i="106"/>
  <c r="D7499" i="106" l="1"/>
  <c r="A7500" i="106"/>
  <c r="D7500" i="106" l="1"/>
  <c r="A7501" i="106"/>
  <c r="D7501" i="106" l="1"/>
  <c r="A7502" i="106"/>
  <c r="A7503" i="106" l="1"/>
  <c r="D7502" i="106"/>
  <c r="D7503" i="106" l="1"/>
  <c r="A7504" i="106"/>
  <c r="D7504" i="106" l="1"/>
  <c r="A7505" i="106"/>
  <c r="D7505" i="106" l="1"/>
  <c r="A7506" i="106"/>
  <c r="D7506" i="106" l="1"/>
  <c r="A7507" i="106"/>
  <c r="D7507" i="106" l="1"/>
  <c r="A7508" i="106"/>
  <c r="D7508" i="106" l="1"/>
  <c r="A7509" i="106"/>
  <c r="D7509" i="106" l="1"/>
  <c r="A7510" i="106"/>
  <c r="D7510" i="106" l="1"/>
  <c r="A7511" i="106"/>
  <c r="D7511" i="106" l="1"/>
  <c r="A7512" i="106"/>
  <c r="D7512" i="106" l="1"/>
  <c r="A7513" i="106"/>
  <c r="D7513" i="106" l="1"/>
  <c r="A7514" i="106"/>
  <c r="D7514" i="106" l="1"/>
  <c r="A7515" i="106"/>
  <c r="D7515" i="106" l="1"/>
  <c r="A7516" i="106"/>
  <c r="D7516" i="106" l="1"/>
  <c r="A7517" i="106"/>
  <c r="D7517" i="106" l="1"/>
  <c r="A7518" i="106"/>
  <c r="D7518" i="106" l="1"/>
  <c r="A7519" i="106"/>
  <c r="D7519" i="106" l="1"/>
  <c r="A7520" i="106"/>
  <c r="D7520" i="106" l="1"/>
  <c r="A7521" i="106"/>
  <c r="D7521" i="106" l="1"/>
  <c r="A7522" i="106"/>
  <c r="D7522" i="106" l="1"/>
  <c r="A7523" i="106"/>
  <c r="D7523" i="106" l="1"/>
  <c r="A7524" i="106"/>
  <c r="D7524" i="106" l="1"/>
  <c r="A7525" i="106"/>
  <c r="D7525" i="106" l="1"/>
  <c r="A7526" i="106"/>
  <c r="D7526" i="106" l="1"/>
  <c r="A7527" i="106"/>
  <c r="D7527" i="106" l="1"/>
  <c r="A7528" i="106"/>
  <c r="D7528" i="106" l="1"/>
  <c r="A7529" i="106"/>
  <c r="D7529" i="106" l="1"/>
  <c r="A7530" i="106"/>
  <c r="D7530" i="106" l="1"/>
  <c r="A7531" i="106"/>
  <c r="D7531" i="106" l="1"/>
  <c r="A7532" i="106"/>
  <c r="D7532" i="106" l="1"/>
  <c r="A7533" i="106"/>
  <c r="D7533" i="106" l="1"/>
  <c r="A7534" i="106"/>
  <c r="D7534" i="106" l="1"/>
  <c r="A7535" i="106"/>
  <c r="D7535" i="106" l="1"/>
  <c r="A7536" i="106"/>
  <c r="D7536" i="106" l="1"/>
  <c r="A7537" i="106"/>
  <c r="D7537" i="106" l="1"/>
  <c r="A7538" i="106"/>
  <c r="D7538" i="106" l="1"/>
  <c r="A7539" i="106"/>
  <c r="D7539" i="106" l="1"/>
  <c r="A7540" i="106"/>
  <c r="D7540" i="106" l="1"/>
  <c r="A7541" i="106"/>
  <c r="D7541" i="106" l="1"/>
  <c r="A7542" i="106"/>
  <c r="D7542" i="106" l="1"/>
  <c r="A7543" i="106"/>
  <c r="D7543" i="106" l="1"/>
  <c r="A7544" i="106"/>
  <c r="D7544" i="106" l="1"/>
  <c r="A7545" i="106"/>
  <c r="D7545" i="106" l="1"/>
  <c r="A7546" i="106"/>
  <c r="D7546" i="106" l="1"/>
  <c r="A7547" i="106"/>
  <c r="D7547" i="106" l="1"/>
  <c r="A7548" i="106"/>
  <c r="D7548" i="106" l="1"/>
  <c r="A7549" i="106"/>
  <c r="D7549" i="106" l="1"/>
  <c r="A7550" i="106"/>
  <c r="D7550" i="106" l="1"/>
  <c r="A7551" i="106"/>
  <c r="D7551" i="106" l="1"/>
  <c r="A7552" i="106"/>
  <c r="D7552" i="106" l="1"/>
  <c r="A7553" i="106"/>
  <c r="D7553" i="106" l="1"/>
  <c r="A7554" i="106"/>
  <c r="D7554" i="106" l="1"/>
  <c r="A7555" i="106"/>
  <c r="D7555" i="106" l="1"/>
  <c r="A7556" i="106"/>
  <c r="D7556" i="106" l="1"/>
  <c r="A7557" i="106"/>
  <c r="D7557" i="106" l="1"/>
  <c r="A7558" i="106"/>
  <c r="D7558" i="106" l="1"/>
  <c r="A7559" i="106"/>
  <c r="D7559" i="106" l="1"/>
  <c r="A7560" i="106"/>
  <c r="A7561" i="106" l="1"/>
  <c r="D7560" i="106"/>
  <c r="D7561" i="106" l="1"/>
  <c r="A7562" i="106"/>
  <c r="D7562" i="106" l="1"/>
  <c r="A7563" i="106"/>
  <c r="D7563" i="106" l="1"/>
  <c r="A7564" i="106"/>
  <c r="D7564" i="106" l="1"/>
  <c r="A7565" i="106"/>
  <c r="D7565" i="106" l="1"/>
  <c r="A7566" i="106"/>
  <c r="D7566" i="106" l="1"/>
  <c r="A7567" i="106"/>
  <c r="D7567" i="106" l="1"/>
  <c r="A7568" i="106"/>
  <c r="D7568" i="106" l="1"/>
  <c r="A7569" i="106"/>
  <c r="D7569" i="106" l="1"/>
  <c r="A7570" i="106"/>
  <c r="D7570" i="106" l="1"/>
  <c r="A7571" i="106"/>
  <c r="D7571" i="106" l="1"/>
  <c r="A7572" i="106"/>
  <c r="D7572" i="106" l="1"/>
  <c r="A7573" i="106"/>
  <c r="D7573" i="106" l="1"/>
  <c r="A7574" i="106"/>
  <c r="D7574" i="106" l="1"/>
  <c r="A7575" i="106"/>
  <c r="D7575" i="106" l="1"/>
  <c r="A7576" i="106"/>
  <c r="D7576" i="106" l="1"/>
  <c r="A7577" i="106"/>
  <c r="D7577" i="106" l="1"/>
  <c r="A7578" i="106"/>
  <c r="D7578" i="106" l="1"/>
  <c r="A7579" i="106"/>
  <c r="D7579" i="106" l="1"/>
  <c r="A7580" i="106"/>
  <c r="D7580" i="106" l="1"/>
  <c r="A7581" i="106"/>
  <c r="D7581" i="106" l="1"/>
  <c r="A7582" i="106"/>
  <c r="D7582" i="106" l="1"/>
  <c r="A7583" i="106"/>
  <c r="D7583" i="106" l="1"/>
  <c r="A7584" i="106"/>
  <c r="D7584" i="106" l="1"/>
  <c r="A7585" i="106"/>
  <c r="D7585" i="106" l="1"/>
  <c r="A7586" i="106"/>
  <c r="D7586" i="106" l="1"/>
  <c r="A7587" i="106"/>
  <c r="D7587" i="106" l="1"/>
  <c r="A7588" i="106"/>
  <c r="D7588" i="106" l="1"/>
  <c r="A7589" i="106"/>
  <c r="D7589" i="106" l="1"/>
  <c r="A7590" i="106"/>
  <c r="D7590" i="106" l="1"/>
  <c r="A7591" i="106"/>
  <c r="D7591" i="106" l="1"/>
  <c r="A7592" i="106"/>
  <c r="D7592" i="106" l="1"/>
  <c r="A7593" i="106"/>
  <c r="D7593" i="106" l="1"/>
  <c r="A7594" i="106"/>
  <c r="D7594" i="106" l="1"/>
  <c r="A7595" i="106"/>
  <c r="A7596" i="106" l="1"/>
  <c r="D7595" i="106"/>
  <c r="D7596" i="106" l="1"/>
  <c r="A7597" i="106"/>
  <c r="D7597" i="106" l="1"/>
  <c r="A7598" i="106"/>
  <c r="D7598" i="106" l="1"/>
  <c r="A7599" i="106"/>
  <c r="D7599" i="106" l="1"/>
  <c r="A7600" i="106"/>
  <c r="D7600" i="106" l="1"/>
  <c r="A7601" i="106"/>
  <c r="D7601" i="106" l="1"/>
  <c r="A7602" i="106"/>
  <c r="D7602" i="106" l="1"/>
  <c r="A7603" i="106"/>
  <c r="D7603" i="106" l="1"/>
  <c r="A7604" i="106"/>
  <c r="D7604" i="106" l="1"/>
  <c r="A7605" i="106"/>
  <c r="D7605" i="106" l="1"/>
  <c r="A7606" i="106"/>
  <c r="D7606" i="106" l="1"/>
  <c r="A7607" i="106"/>
  <c r="D7607" i="106" l="1"/>
  <c r="A7608" i="106"/>
  <c r="D7608" i="106" l="1"/>
  <c r="A7609" i="106"/>
  <c r="D7609" i="106" l="1"/>
  <c r="A7610" i="106"/>
  <c r="D7610" i="106" l="1"/>
  <c r="A7611" i="106"/>
  <c r="D7611" i="106" l="1"/>
  <c r="A7612" i="106"/>
  <c r="D7612" i="106" l="1"/>
  <c r="A7613" i="106"/>
  <c r="D7613" i="106" l="1"/>
  <c r="A7614" i="106"/>
  <c r="D7614" i="106" l="1"/>
  <c r="A7615" i="106"/>
  <c r="D7615" i="106" l="1"/>
  <c r="A7616" i="106"/>
  <c r="D7616" i="106" l="1"/>
  <c r="A7617" i="106"/>
  <c r="D7617" i="106" l="1"/>
  <c r="A7618" i="106"/>
  <c r="D7618" i="106" l="1"/>
  <c r="A7619" i="106"/>
  <c r="D7619" i="106" l="1"/>
  <c r="A7620" i="106"/>
  <c r="D7620" i="106" l="1"/>
  <c r="A7621" i="106"/>
  <c r="D7621" i="106" l="1"/>
  <c r="A7622" i="106"/>
  <c r="A7623" i="106" l="1"/>
  <c r="D7622" i="106"/>
  <c r="D7623" i="106" l="1"/>
  <c r="A7624" i="106"/>
  <c r="A7625" i="106" l="1"/>
  <c r="D7624" i="106"/>
  <c r="A7626" i="106" l="1"/>
  <c r="A7627" i="106" s="1"/>
  <c r="A7628" i="106" s="1"/>
  <c r="A7629" i="106" s="1"/>
  <c r="A7630" i="106" s="1"/>
  <c r="A7631" i="106" s="1"/>
  <c r="D7625" i="106"/>
  <c r="A7632" i="106" l="1"/>
  <c r="A7633" i="106" s="1"/>
  <c r="A7634" i="106" s="1"/>
  <c r="A7635" i="106" s="1"/>
  <c r="D7631" i="106"/>
  <c r="D7635" i="106" l="1"/>
  <c r="A7636" i="106"/>
  <c r="D7636" i="106" l="1"/>
  <c r="A7637" i="106"/>
  <c r="D7637" i="106" l="1"/>
  <c r="A7638" i="106"/>
  <c r="D7638" i="106" l="1"/>
  <c r="A7639" i="106"/>
  <c r="D7639" i="106" l="1"/>
  <c r="A7640" i="106"/>
  <c r="D7640" i="106" l="1"/>
  <c r="A7641" i="106"/>
  <c r="D7641" i="106" l="1"/>
  <c r="A7642" i="106"/>
  <c r="D7642" i="106" l="1"/>
  <c r="A7643" i="106"/>
  <c r="D7643" i="106" l="1"/>
  <c r="A7644" i="106"/>
  <c r="D7644" i="106" l="1"/>
  <c r="A7645" i="106"/>
  <c r="D7645" i="106" l="1"/>
  <c r="A7646" i="106"/>
  <c r="D7646" i="106" l="1"/>
  <c r="A7647" i="106"/>
  <c r="D7647" i="106" l="1"/>
  <c r="A7648" i="106"/>
  <c r="D7648" i="106" l="1"/>
  <c r="A7649"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<sst xmlns="http://schemas.openxmlformats.org/spreadsheetml/2006/main" count="5545" uniqueCount="2291">
  <si>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</si>
  <si>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</si>
  <si>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</si>
  <si>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</si>
  <si>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</si>
  <si>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</si>
  <si>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</si>
  <si>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</si>
  <si>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</si>
  <si>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</si>
  <si>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</si>
  <si>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</si>
  <si>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</si>
  <si>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</si>
  <si>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</si>
  <si>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</si>
  <si>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</si>
  <si>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</si>
  <si>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</si>
  <si>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</si>
  <si>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</si>
  <si>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</si>
  <si>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</si>
  <si>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</si>
  <si>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</si>
  <si>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</si>
  <si>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</si>
  <si>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</si>
  <si>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</si>
  <si>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</si>
  <si>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</si>
  <si>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</si>
  <si>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</si>
  <si>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</si>
  <si>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</si>
  <si>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</si>
  <si>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</si>
  <si>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</si>
  <si>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</si>
  <si>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</si>
  <si>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</si>
  <si>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</si>
  <si>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</si>
  <si>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</si>
  <si>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</si>
  <si>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</si>
  <si>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</si>
  <si>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</si>
  <si>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</si>
  <si>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</si>
  <si>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</si>
  <si>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</si>
  <si>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</si>
  <si>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</si>
  <si>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</si>
  <si>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</si>
  <si>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</si>
  <si>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</si>
  <si>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</si>
  <si>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</si>
  <si>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</si>
  <si>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</si>
  <si>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</si>
  <si>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</si>
  <si>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</si>
  <si>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</si>
  <si>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</si>
  <si>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</si>
  <si>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</si>
  <si>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</si>
  <si>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</si>
  <si>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</si>
  <si>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</si>
  <si>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</si>
  <si>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</si>
  <si>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</si>
  <si>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</si>
  <si>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</si>
  <si>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</si>
  <si>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</si>
  <si>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</si>
  <si>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</si>
  <si>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</si>
  <si>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</si>
  <si>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</si>
  <si>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</si>
  <si>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</si>
  <si>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</si>
  <si>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</si>
  <si>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</si>
  <si>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</si>
  <si>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</si>
  <si>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</si>
  <si>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</si>
  <si>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</si>
  <si>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</si>
  <si>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</si>
  <si>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</si>
  <si>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</si>
  <si>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</si>
  <si>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</si>
  <si>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</si>
  <si>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</si>
  <si>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</si>
  <si>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</si>
  <si>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</si>
  <si>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</si>
  <si>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</si>
  <si>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</si>
  <si>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</si>
  <si>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</si>
  <si>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</si>
  <si>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</si>
  <si>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</si>
  <si>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</si>
  <si>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</si>
  <si>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</si>
  <si>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</si>
  <si>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</si>
  <si>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</si>
  <si>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</si>
  <si>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</si>
  <si>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</si>
  <si>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</si>
  <si>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</si>
  <si>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</si>
  <si>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</si>
  <si>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</si>
  <si>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</si>
  <si>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</si>
  <si>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</si>
  <si>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</si>
  <si>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</si>
  <si>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</si>
  <si>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</si>
  <si>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</si>
  <si>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</si>
  <si>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</si>
  <si>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</si>
  <si>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</si>
  <si>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</si>
  <si>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</si>
  <si>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</si>
  <si>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</si>
  <si>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</si>
  <si>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</si>
  <si>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</si>
  <si>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</si>
  <si>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</si>
  <si>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</si>
  <si>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</si>
  <si>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</si>
  <si>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</si>
  <si>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</si>
  <si>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</si>
  <si>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</si>
  <si>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</si>
  <si>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</si>
  <si>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</si>
  <si>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</si>
  <si>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</si>
  <si>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</si>
  <si>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</si>
  <si>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</si>
  <si>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</si>
  <si>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</si>
  <si>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</si>
  <si>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</si>
  <si>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</si>
  <si>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</si>
  <si>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</si>
  <si>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</si>
  <si>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</si>
  <si>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</si>
  <si>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</si>
  <si>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</si>
  <si>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</si>
  <si>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</si>
  <si>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</si>
  <si>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</si>
  <si>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</si>
  <si>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</si>
  <si>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</si>
  <si>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</si>
  <si>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</si>
  <si>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</si>
  <si>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</si>
  <si>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</si>
  <si>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</si>
  <si>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</si>
  <si>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</si>
  <si>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</si>
  <si>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</si>
  <si>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</si>
  <si>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</si>
  <si>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</si>
  <si>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</si>
  <si>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</si>
  <si>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</si>
  <si>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</si>
  <si>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</si>
  <si>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</si>
  <si>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</si>
  <si>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</si>
  <si>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</si>
  <si>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</si>
  <si>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</si>
  <si>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</si>
  <si>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</si>
  <si>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</si>
  <si>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</si>
  <si>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</si>
  <si>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</si>
  <si>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</si>
  <si>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</si>
  <si>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</si>
  <si>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</si>
  <si>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</si>
  <si>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</si>
  <si>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</si>
  <si>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</si>
  <si>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</si>
  <si>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</si>
  <si>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</si>
  <si>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</si>
  <si>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</si>
  <si>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</si>
  <si>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</si>
  <si>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</si>
  <si>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</si>
  <si>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</si>
  <si>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</si>
  <si>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</si>
  <si>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</si>
  <si>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</si>
  <si>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</si>
  <si>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</si>
  <si>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</si>
  <si>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</si>
  <si>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</si>
  <si>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</si>
  <si>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</si>
  <si>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</si>
  <si>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</si>
  <si>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</si>
  <si>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</si>
  <si>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</si>
  <si>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</si>
  <si>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</si>
  <si>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</si>
  <si>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</si>
  <si>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</si>
  <si>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</si>
  <si>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</si>
  <si>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</si>
  <si>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</si>
  <si>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</si>
  <si>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</si>
  <si>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</si>
  <si>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</si>
  <si>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</si>
  <si>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</si>
  <si>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</si>
  <si>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</si>
  <si>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</si>
  <si>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</si>
  <si>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</si>
  <si>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</si>
  <si>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</si>
  <si>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</si>
  <si>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</si>
  <si>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</si>
  <si>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</si>
  <si>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</si>
  <si>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</si>
  <si>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</si>
  <si>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</si>
  <si>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</si>
  <si>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</si>
  <si>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</si>
  <si>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</si>
  <si>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</si>
  <si>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</si>
  <si>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</si>
  <si>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</si>
  <si>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</si>
  <si>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</si>
  <si>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</si>
  <si>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</si>
  <si>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</si>
  <si>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</si>
  <si>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</si>
  <si>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</si>
  <si>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</si>
  <si>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</si>
  <si>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</si>
  <si>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</si>
  <si>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</si>
  <si>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</si>
  <si>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</si>
  <si>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</si>
  <si>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</si>
  <si>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</si>
  <si>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</si>
  <si>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</si>
  <si>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</si>
  <si>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</si>
  <si>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</si>
  <si>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</si>
  <si>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</si>
  <si>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</si>
  <si>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</si>
  <si>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</si>
  <si>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</si>
  <si>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</si>
  <si>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</si>
  <si>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</si>
  <si>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</si>
  <si>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</si>
  <si>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</si>
  <si>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</si>
  <si>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</si>
  <si>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</si>
  <si>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</si>
  <si>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</si>
  <si>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</si>
  <si>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</si>
  <si>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</si>
  <si>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</si>
  <si>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</si>
  <si>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</si>
  <si>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</si>
  <si>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</si>
  <si>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</si>
  <si>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</si>
  <si>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</si>
  <si>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</si>
  <si>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</si>
  <si>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</si>
  <si>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</si>
  <si>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</si>
  <si>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</si>
  <si>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</si>
  <si>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</si>
  <si>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</si>
  <si>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</si>
  <si>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</si>
  <si>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</si>
  <si>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</si>
  <si>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</si>
  <si>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</si>
  <si>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</si>
  <si>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</si>
  <si>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</si>
  <si>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</si>
  <si>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</si>
  <si>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</si>
  <si>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</si>
  <si>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</si>
  <si>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</si>
  <si>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</si>
  <si>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</si>
  <si>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</si>
  <si>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</si>
  <si>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</si>
  <si>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</si>
  <si>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</si>
  <si>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</si>
  <si>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</si>
  <si>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</si>
  <si>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</si>
  <si>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</si>
  <si>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</si>
  <si>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</si>
  <si>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</si>
  <si>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</si>
  <si>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</si>
  <si>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</si>
  <si>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</si>
  <si>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</si>
  <si>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</si>
  <si>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</si>
  <si>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</si>
  <si>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</si>
  <si>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</si>
  <si>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</si>
  <si>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</si>
  <si>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</si>
  <si>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</si>
  <si>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</si>
  <si>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</si>
  <si>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</si>
  <si>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</si>
  <si>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</si>
  <si>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</si>
  <si>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</si>
  <si>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</si>
  <si>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</si>
  <si>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</si>
  <si>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</si>
  <si>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</si>
  <si>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</si>
  <si>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</si>
  <si>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</si>
  <si>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</si>
  <si>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</si>
  <si>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</si>
  <si>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</si>
  <si>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</si>
  <si>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</si>
  <si>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</si>
  <si>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</si>
  <si>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</si>
  <si>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</si>
  <si>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</si>
  <si>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</si>
  <si>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</si>
  <si>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</si>
  <si>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</si>
  <si>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</si>
  <si>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</si>
  <si>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</si>
  <si>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</si>
  <si>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</si>
  <si>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</si>
  <si>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</si>
  <si>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</si>
  <si>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</si>
  <si>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</si>
  <si>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</si>
  <si>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</si>
  <si>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</si>
  <si>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</si>
  <si>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</si>
  <si>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</si>
  <si>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</si>
  <si>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</si>
  <si>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</si>
  <si>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</si>
  <si>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</si>
  <si>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</si>
  <si>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</si>
  <si>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</si>
  <si>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</si>
  <si>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</si>
  <si>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</si>
  <si>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</si>
  <si>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</si>
  <si>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</si>
  <si>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</si>
  <si>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</si>
  <si>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</si>
  <si>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</si>
  <si>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</si>
  <si>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</si>
  <si>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</si>
  <si>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</si>
  <si>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</si>
  <si>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</si>
  <si>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</si>
  <si>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</si>
  <si>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</si>
  <si>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</si>
  <si>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</si>
  <si>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</si>
  <si>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</si>
  <si>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</si>
  <si>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</si>
  <si>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</si>
  <si>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</si>
  <si>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</si>
  <si>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</si>
  <si>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</si>
  <si>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</si>
  <si>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</si>
  <si>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</si>
  <si>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</si>
  <si>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</si>
  <si>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</si>
  <si>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</si>
  <si>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</si>
  <si>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</si>
  <si>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</si>
  <si>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</si>
  <si>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</si>
  <si>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</si>
  <si>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</si>
  <si>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</si>
  <si>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</si>
  <si>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</si>
  <si>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</si>
  <si>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</si>
  <si>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</si>
  <si>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</si>
  <si>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</si>
  <si>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</si>
  <si>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</si>
  <si>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</si>
  <si>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</si>
  <si>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</si>
  <si>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</si>
  <si>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</si>
  <si>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</si>
  <si>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</si>
  <si>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</si>
  <si>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</si>
  <si>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</si>
  <si>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</si>
  <si>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</si>
  <si>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</si>
  <si>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</si>
  <si>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</si>
  <si>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</si>
  <si>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</si>
  <si>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</si>
  <si>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</si>
  <si>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</si>
  <si>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</si>
  <si>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</si>
  <si>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</si>
  <si>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</si>
  <si>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</si>
  <si>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</si>
  <si>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</si>
  <si>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</si>
  <si>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</si>
  <si>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</si>
  <si>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</si>
  <si>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</si>
  <si>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</si>
  <si>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</si>
  <si>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</si>
  <si>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</si>
  <si>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</si>
  <si>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</si>
  <si>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</si>
  <si>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</si>
  <si>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</si>
  <si>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</si>
  <si>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</si>
  <si>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</si>
  <si>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</si>
  <si>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</si>
  <si>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</si>
  <si>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</si>
  <si>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</si>
  <si>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</si>
  <si>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</si>
  <si>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</si>
  <si>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</si>
  <si>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</si>
  <si>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</si>
  <si>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</si>
  <si>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</si>
  <si>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</si>
  <si>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</si>
  <si>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</si>
  <si>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</si>
  <si>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</si>
  <si>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</si>
  <si>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</si>
  <si>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</si>
  <si>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</si>
  <si>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</si>
  <si>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</si>
  <si>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</si>
  <si>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</si>
  <si>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</si>
  <si>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</si>
  <si>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</si>
  <si>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</si>
  <si>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</si>
  <si>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</si>
  <si>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</si>
  <si>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</si>
  <si>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</si>
  <si>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</si>
  <si>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</si>
  <si>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</si>
  <si>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</si>
  <si>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</si>
  <si>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</si>
  <si>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</si>
  <si>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</si>
  <si>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</si>
  <si>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</si>
  <si>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</si>
  <si>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</si>
  <si>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</si>
  <si>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</si>
  <si>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</si>
  <si>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</si>
  <si>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</si>
  <si>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</si>
  <si>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</si>
  <si>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</si>
  <si>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</si>
  <si>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</si>
  <si>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</si>
  <si>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</si>
  <si>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</si>
  <si>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</si>
  <si>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</si>
  <si>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</si>
  <si>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</si>
  <si>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</si>
  <si>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</si>
  <si>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</si>
  <si>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</si>
  <si>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</si>
  <si>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</si>
  <si>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</si>
  <si>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</si>
  <si>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</si>
  <si>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</si>
  <si>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</si>
  <si>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</si>
  <si>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</si>
  <si>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</si>
  <si>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</si>
  <si>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</si>
  <si>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</si>
  <si>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</si>
  <si>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</si>
  <si>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</si>
  <si>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</si>
  <si>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</si>
  <si>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</si>
  <si>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</si>
  <si>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</si>
  <si>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</si>
  <si>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</si>
  <si>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</si>
  <si>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</si>
  <si>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</si>
  <si>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</si>
  <si>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</si>
  <si>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</si>
  <si>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</si>
  <si>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</si>
  <si>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</si>
  <si>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</si>
  <si>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</si>
  <si>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</si>
  <si>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</si>
  <si>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</si>
  <si>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</si>
  <si>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</si>
  <si>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</si>
  <si>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</si>
  <si>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</si>
  <si>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</si>
  <si>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</si>
  <si>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</si>
  <si>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</si>
  <si>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</si>
  <si>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</si>
  <si>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</si>
  <si>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</si>
  <si>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</si>
  <si>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</si>
  <si>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</si>
  <si>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</si>
  <si>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</si>
  <si>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</si>
  <si>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</si>
  <si>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</si>
  <si>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</si>
  <si>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</si>
  <si>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</si>
  <si>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</si>
  <si>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</si>
  <si>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</si>
  <si>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</si>
  <si>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</si>
  <si>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</si>
  <si>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</si>
  <si>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</si>
  <si>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</si>
  <si>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</si>
  <si>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</si>
  <si>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</si>
  <si>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</si>
  <si>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</si>
  <si>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</si>
  <si>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</si>
  <si>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</si>
  <si>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</si>
  <si>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</si>
  <si>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</si>
  <si>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</si>
  <si>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</si>
  <si>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</si>
  <si>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</si>
  <si>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</si>
  <si>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</si>
  <si>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</si>
  <si>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</si>
  <si>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</si>
  <si>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</si>
  <si>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</si>
  <si>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</si>
  <si>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</si>
  <si>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</si>
  <si>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</si>
  <si>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</si>
  <si>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</si>
  <si>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</si>
  <si>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</si>
  <si>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</si>
  <si>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</si>
  <si>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</si>
  <si>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</si>
  <si>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</si>
  <si>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</si>
  <si>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</si>
  <si>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</si>
  <si>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</si>
  <si>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</si>
  <si>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</si>
  <si>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</si>
  <si>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</si>
  <si>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</si>
  <si>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</si>
  <si>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</si>
  <si>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</si>
  <si>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</si>
  <si>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</si>
  <si>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</si>
  <si>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</si>
  <si>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</si>
  <si>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</si>
  <si>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</si>
  <si>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</si>
  <si>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</si>
  <si>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</si>
  <si>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</si>
  <si>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</si>
  <si>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</si>
  <si>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</si>
  <si>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</si>
  <si>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</si>
  <si>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</si>
  <si>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</si>
  <si>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</si>
  <si>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</si>
  <si>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</si>
  <si>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</si>
  <si>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</si>
  <si>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</si>
  <si>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</si>
  <si>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</si>
  <si>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</si>
  <si>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</si>
  <si>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</si>
  <si>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</si>
  <si>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</si>
  <si>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</si>
  <si>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</si>
  <si>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</si>
  <si>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</si>
  <si>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</si>
  <si>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</si>
  <si>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</si>
  <si>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</si>
  <si>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</si>
  <si>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</si>
  <si>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</si>
  <si>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</si>
  <si>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</si>
  <si>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</si>
  <si>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</si>
  <si>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</si>
  <si>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</si>
  <si>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</si>
  <si>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</si>
  <si>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</si>
  <si>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</si>
  <si>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</si>
  <si>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</si>
  <si>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</si>
  <si>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</si>
  <si>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</si>
  <si>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</si>
  <si>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</si>
  <si>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</si>
  <si>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</si>
  <si>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</si>
  <si>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</si>
  <si>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</si>
  <si>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</si>
  <si>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</si>
  <si>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</si>
  <si>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</si>
  <si>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</si>
  <si>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</si>
  <si>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</si>
  <si>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</si>
  <si>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</si>
  <si>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</si>
  <si>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</si>
  <si>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</si>
  <si>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</si>
  <si>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</si>
  <si>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</si>
  <si>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</si>
  <si>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</si>
  <si>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</si>
  <si>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</si>
  <si>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</si>
  <si>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</si>
  <si>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</si>
  <si>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</si>
  <si>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</si>
  <si>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</si>
  <si>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</si>
  <si>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</si>
  <si>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</si>
  <si>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</si>
  <si>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</si>
  <si>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</si>
  <si>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</si>
  <si>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</si>
  <si>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</si>
  <si>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</si>
  <si>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</si>
  <si>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</si>
  <si>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</si>
  <si>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</si>
  <si>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</si>
  <si>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</si>
  <si>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</si>
  <si>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</si>
  <si>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</si>
  <si>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</si>
  <si>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</si>
  <si>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</si>
  <si>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</si>
  <si>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</si>
  <si>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</si>
  <si>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</si>
  <si>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</si>
  <si>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</si>
  <si>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</si>
  <si>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</si>
  <si>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</si>
  <si>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</si>
  <si>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</si>
  <si>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</si>
  <si>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</si>
  <si>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</si>
  <si>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</si>
  <si>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</si>
  <si>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</si>
  <si>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</si>
  <si>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</si>
  <si>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</si>
  <si>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</si>
  <si>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</si>
  <si>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</si>
  <si>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</si>
  <si>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</si>
  <si>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</si>
  <si>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</si>
  <si>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</si>
  <si>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</si>
  <si>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</si>
  <si>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</si>
  <si>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</si>
  <si>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</si>
  <si>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</si>
  <si>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</si>
  <si>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</si>
  <si>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</si>
  <si>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</si>
  <si>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</si>
  <si>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</si>
  <si>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</si>
  <si>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</si>
  <si>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</si>
  <si>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</si>
  <si>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</si>
  <si>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</si>
  <si>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</si>
  <si>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</si>
  <si>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</si>
  <si>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</si>
  <si>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</si>
  <si>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</si>
  <si>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</si>
  <si>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</si>
  <si>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</si>
  <si>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</si>
  <si>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</si>
  <si>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</si>
  <si>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</si>
  <si>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</si>
  <si>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</si>
  <si>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</si>
  <si>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</si>
  <si>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</si>
  <si>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</si>
  <si>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</si>
  <si>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</si>
  <si>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</si>
  <si>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</si>
  <si>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</si>
  <si>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</si>
  <si>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</si>
  <si>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</si>
  <si>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</si>
  <si>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</si>
  <si>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</si>
  <si>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</si>
  <si>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</si>
  <si>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</si>
  <si>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</si>
  <si>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</si>
  <si>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</si>
  <si>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</si>
  <si>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</si>
  <si>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</si>
  <si>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</si>
  <si>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</si>
  <si>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</si>
  <si>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</si>
  <si>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</si>
  <si>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</si>
  <si>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</si>
  <si>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</si>
  <si>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</si>
  <si>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</si>
  <si>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</si>
  <si>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</si>
  <si>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</si>
  <si>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</si>
  <si>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</si>
  <si>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</si>
  <si>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</si>
  <si>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</si>
  <si>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</si>
  <si>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</si>
  <si>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</si>
  <si>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</si>
  <si>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</si>
  <si>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</si>
  <si>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</si>
  <si>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</si>
  <si>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</si>
  <si>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</si>
  <si>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</si>
  <si>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</si>
  <si>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</si>
  <si>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</si>
  <si>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</si>
  <si>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</si>
  <si>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</si>
  <si>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</si>
  <si>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</si>
  <si>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</si>
  <si>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</si>
  <si>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</si>
  <si>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</si>
  <si>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</si>
  <si>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</si>
  <si>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</si>
  <si>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</si>
  <si>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</si>
  <si>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</si>
  <si>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</si>
  <si>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</si>
  <si>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</si>
  <si>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</si>
  <si>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</si>
  <si>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</si>
  <si>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</si>
  <si>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</si>
  <si>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</si>
  <si>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</si>
  <si>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</si>
  <si>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</si>
  <si>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</si>
  <si>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</si>
  <si>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</si>
  <si>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</si>
  <si>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</si>
  <si>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</si>
  <si>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</si>
  <si>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</si>
  <si>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</si>
  <si>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</si>
  <si>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</si>
  <si>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</si>
  <si>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</si>
  <si>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</si>
  <si>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</si>
  <si>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</si>
  <si>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</si>
  <si>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</si>
  <si>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</si>
  <si>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</si>
  <si>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</si>
  <si>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</si>
  <si>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</si>
  <si>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</si>
  <si>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</si>
  <si>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</si>
  <si>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</si>
  <si>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</si>
  <si>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</si>
  <si>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</si>
  <si>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</si>
  <si>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</si>
  <si>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</si>
  <si>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</si>
  <si>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</si>
  <si>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</si>
  <si>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</si>
  <si>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</si>
  <si>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</si>
  <si>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</si>
  <si>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</si>
  <si>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</si>
  <si>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</si>
  <si>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</si>
  <si>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</si>
  <si>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</si>
  <si>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</si>
  <si>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</si>
  <si>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</si>
  <si>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</si>
  <si>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</si>
  <si>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</si>
  <si>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</si>
  <si>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</si>
  <si>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</si>
  <si>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</si>
  <si>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</si>
  <si>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</si>
  <si>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</si>
  <si>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</si>
  <si>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</si>
  <si>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</si>
  <si>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</si>
  <si>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</si>
  <si>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</si>
  <si>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</si>
  <si>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</si>
  <si>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</si>
  <si>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</si>
  <si>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</si>
  <si>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</si>
  <si>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</si>
  <si>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</si>
  <si>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</si>
  <si>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</si>
  <si>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</si>
  <si>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</si>
  <si>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</si>
  <si>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</si>
  <si>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</si>
  <si>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</si>
  <si>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</si>
  <si>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</si>
  <si>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</si>
  <si>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</si>
  <si>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</si>
  <si>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</si>
  <si>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</si>
  <si>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</si>
  <si>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</si>
  <si>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</si>
  <si>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</si>
  <si>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</si>
  <si>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</si>
  <si>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</si>
  <si>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</si>
  <si>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</si>
  <si>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</si>
  <si>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</si>
  <si>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</si>
  <si>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</si>
  <si>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</si>
  <si>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</si>
  <si>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</si>
  <si>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</si>
  <si>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</si>
  <si>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</si>
  <si>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</si>
  <si>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</si>
  <si>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</si>
  <si>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</si>
  <si>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</si>
  <si>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</si>
  <si>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</si>
  <si>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</si>
  <si>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</si>
  <si>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</si>
  <si>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</si>
  <si>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</si>
  <si>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</si>
  <si>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</si>
  <si>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</si>
  <si>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</si>
  <si>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</si>
  <si>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</si>
  <si>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</si>
  <si>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</si>
  <si>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</si>
  <si>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</si>
  <si>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</si>
  <si>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</si>
  <si>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</si>
  <si>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</si>
  <si>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</si>
  <si>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</si>
  <si>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</si>
  <si>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</si>
  <si>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</si>
  <si>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</si>
  <si>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</si>
  <si>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</si>
  <si>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</si>
  <si>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</si>
  <si>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</si>
  <si>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</si>
  <si>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</si>
  <si>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</si>
  <si>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</si>
  <si>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</si>
  <si>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</si>
  <si>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</si>
  <si>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</si>
  <si>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</si>
  <si>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</si>
  <si>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</si>
  <si>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</si>
  <si>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</si>
  <si>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</si>
  <si>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</si>
  <si>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</si>
  <si>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</si>
  <si>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</si>
  <si>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</si>
  <si>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</si>
  <si>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</si>
  <si>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</si>
  <si>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</si>
  <si>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</si>
  <si>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</si>
  <si>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</si>
  <si>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</si>
  <si>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</si>
  <si>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</si>
  <si>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</si>
  <si>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</si>
  <si>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</si>
  <si>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</si>
  <si>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</si>
  <si>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</si>
  <si>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</si>
  <si>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</si>
  <si>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</si>
  <si>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</si>
  <si>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</si>
  <si>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</si>
  <si>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</si>
  <si>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</si>
  <si>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</si>
  <si>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</si>
  <si>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</si>
  <si>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</si>
  <si>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</si>
  <si>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</si>
  <si>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</si>
  <si>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</si>
  <si>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</si>
  <si>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</si>
  <si>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</si>
  <si>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</si>
  <si>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</si>
  <si>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</si>
  <si>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</si>
  <si>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</si>
  <si>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</si>
  <si>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</si>
  <si>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</si>
  <si>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</si>
  <si>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</si>
  <si>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</si>
  <si>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</si>
  <si>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</si>
  <si>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</si>
  <si>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</si>
  <si>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</si>
  <si>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</si>
  <si>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</si>
  <si>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</si>
  <si>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</si>
  <si>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</si>
  <si>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</si>
  <si>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</si>
  <si>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</si>
  <si>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</si>
  <si>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</si>
  <si>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</si>
  <si>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</si>
  <si>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</si>
  <si>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</si>
  <si>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</si>
  <si>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</si>
  <si>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</si>
  <si>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</si>
  <si>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</si>
  <si>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</si>
  <si>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</si>
  <si>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</si>
  <si>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</si>
  <si>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</si>
  <si>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</si>
  <si>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</si>
  <si>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</si>
  <si>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</si>
  <si>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</si>
  <si>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</si>
  <si>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</si>
  <si>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</si>
  <si>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</si>
  <si>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</si>
  <si>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</si>
  <si>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</si>
  <si>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</si>
  <si>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</si>
  <si>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</si>
  <si>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</si>
  <si>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</si>
  <si>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</si>
  <si>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</si>
  <si>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</si>
  <si>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</si>
  <si>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</si>
  <si>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</si>
  <si>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</si>
  <si>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</si>
  <si>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</si>
  <si>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</si>
  <si>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</si>
  <si>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</si>
  <si>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</si>
  <si>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</si>
  <si>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</si>
  <si>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</si>
  <si>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</si>
  <si>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</si>
  <si>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</si>
  <si>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</si>
  <si>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</si>
  <si>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</si>
  <si>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</si>
  <si>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</si>
  <si>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</si>
  <si>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</si>
  <si>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</si>
  <si>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</si>
  <si>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</si>
  <si>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</si>
  <si>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</si>
  <si>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</si>
  <si>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</si>
  <si>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</si>
  <si>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</si>
  <si>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</si>
  <si>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</si>
  <si>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</si>
  <si>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</si>
  <si>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</si>
  <si>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</si>
  <si>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</si>
  <si>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</si>
  <si>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</si>
  <si>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</si>
  <si>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</si>
  <si>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</si>
  <si>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</si>
  <si>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</si>
  <si>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</si>
  <si>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</si>
  <si>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</si>
  <si>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</si>
  <si>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</si>
  <si>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</si>
  <si>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</si>
  <si>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</si>
  <si>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</si>
  <si>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</si>
  <si>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</si>
  <si>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</si>
  <si>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</si>
  <si>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</si>
  <si>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</si>
  <si>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</si>
  <si>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</si>
  <si>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</si>
  <si>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</si>
  <si>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</si>
  <si>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</si>
  <si>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</si>
  <si>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</si>
  <si>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</si>
  <si>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</si>
  <si>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</si>
  <si>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</si>
  <si>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</si>
  <si>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</si>
  <si>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</si>
  <si>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</si>
  <si>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</si>
  <si>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</si>
  <si>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</si>
  <si>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</si>
  <si>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</si>
  <si>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</si>
  <si>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</si>
  <si>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</si>
  <si>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</si>
  <si>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</si>
  <si>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</si>
  <si>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</si>
  <si>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</si>
  <si>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</si>
  <si>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</si>
  <si>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</si>
  <si>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</si>
  <si>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</si>
  <si>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</si>
  <si>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</si>
  <si>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</si>
  <si>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</si>
  <si>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</si>
  <si>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</si>
  <si>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</si>
  <si>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</si>
  <si>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</si>
  <si>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</si>
  <si>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</si>
  <si>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</si>
  <si>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</si>
  <si>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</si>
  <si>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</si>
  <si>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</si>
  <si>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</si>
  <si>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</si>
  <si>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</si>
  <si>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</si>
  <si>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</si>
  <si>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</si>
  <si>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</si>
  <si>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</si>
  <si>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</si>
  <si>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</si>
  <si>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</si>
  <si>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</si>
  <si>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</si>
  <si>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</si>
  <si>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</si>
  <si>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</si>
  <si>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</si>
  <si>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</si>
  <si>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</si>
  <si>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</si>
  <si>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</si>
  <si>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</si>
  <si>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</si>
  <si>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</si>
  <si>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</si>
  <si>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</si>
  <si>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</si>
  <si>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</si>
  <si>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</si>
  <si>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</si>
  <si>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</si>
  <si>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</si>
  <si>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</si>
  <si>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</si>
  <si>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</si>
  <si>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</si>
  <si>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</si>
  <si>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</si>
  <si>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</si>
  <si>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</si>
  <si>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</si>
  <si>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</si>
  <si>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</si>
  <si>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</si>
  <si>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</si>
  <si>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</si>
  <si>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</si>
  <si>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</si>
  <si>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</si>
  <si>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</si>
  <si>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</si>
  <si>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</si>
  <si>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</si>
  <si>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</si>
  <si>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</si>
  <si>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</si>
  <si>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</si>
  <si>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</si>
  <si>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</si>
  <si>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</si>
  <si>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</si>
  <si>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</si>
  <si>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</si>
  <si>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</si>
  <si>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</si>
  <si>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</si>
  <si>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</si>
  <si>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</si>
  <si>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</si>
  <si>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</si>
  <si>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</si>
  <si>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</si>
  <si>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</si>
  <si>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</si>
  <si>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</si>
  <si>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</si>
  <si>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</si>
  <si>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</si>
  <si>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</si>
  <si>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</si>
  <si>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</si>
  <si>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</si>
  <si>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</si>
  <si>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</si>
  <si>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</si>
  <si>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</si>
  <si>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</si>
  <si>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</si>
  <si>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</si>
  <si>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</si>
  <si>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</si>
  <si>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</si>
  <si>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</si>
  <si>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</si>
  <si>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</si>
  <si>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</si>
  <si>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</si>
  <si>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</si>
  <si>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</si>
  <si>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</si>
  <si>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</si>
  <si>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</si>
  <si>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</si>
  <si>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</si>
  <si>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</si>
  <si>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</si>
  <si>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</si>
  <si>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</si>
  <si>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</si>
  <si>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</si>
  <si>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</si>
  <si>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</si>
  <si>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</si>
  <si>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</si>
  <si>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</si>
  <si>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</si>
  <si>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</si>
  <si>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</si>
  <si>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</si>
  <si>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</si>
  <si>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</si>
  <si>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</si>
  <si>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</si>
  <si>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</si>
  <si>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</si>
  <si>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</si>
  <si>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</si>
  <si>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</si>
  <si>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</si>
  <si>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</si>
  <si>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</si>
  <si>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</si>
  <si>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</si>
  <si>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</si>
  <si>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</si>
  <si>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</si>
  <si>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</si>
  <si>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</si>
  <si>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</si>
  <si>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</si>
  <si>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</si>
  <si>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</si>
  <si>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</si>
  <si>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</si>
  <si>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</si>
  <si>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</si>
  <si>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</si>
  <si>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</si>
  <si>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</si>
  <si>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</si>
  <si>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</si>
  <si>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</si>
  <si>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</si>
  <si>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</si>
  <si>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</si>
  <si>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</si>
  <si>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</si>
  <si>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</si>
  <si>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</si>
  <si>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</si>
  <si>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</si>
  <si>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</si>
  <si>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</si>
  <si>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</si>
  <si>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</si>
  <si>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</si>
  <si>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</si>
  <si>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</si>
  <si>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</si>
  <si>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</si>
  <si>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</si>
  <si>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</si>
  <si>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</si>
  <si>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</si>
  <si>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</si>
  <si>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</si>
  <si>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</si>
  <si>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</si>
  <si>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</si>
  <si>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</si>
  <si>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</si>
  <si>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</si>
  <si>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</si>
  <si>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</si>
  <si>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</si>
  <si>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</si>
  <si>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</si>
  <si>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</si>
  <si>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</si>
  <si>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</si>
  <si>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</si>
  <si>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</si>
  <si>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</si>
  <si>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</si>
  <si>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</si>
  <si>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</si>
  <si>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</si>
  <si>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</si>
  <si>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</si>
  <si>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</si>
  <si>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</si>
  <si>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</si>
  <si>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</si>
  <si>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</si>
  <si>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</si>
  <si>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</si>
  <si>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</si>
  <si>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</si>
  <si>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</si>
  <si>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</si>
  <si>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</si>
  <si>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</si>
  <si>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</si>
  <si>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</si>
  <si>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</si>
  <si>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</si>
  <si>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</si>
  <si>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</si>
  <si>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</si>
  <si>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</si>
  <si>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</si>
  <si>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</si>
  <si>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</si>
  <si>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</si>
  <si>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</si>
  <si>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</si>
  <si>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</si>
  <si>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</si>
  <si>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</si>
  <si>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</si>
  <si>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</si>
  <si>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</si>
  <si>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</si>
  <si>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</si>
  <si>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</si>
  <si>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</si>
  <si>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</si>
  <si>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</si>
  <si>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</si>
  <si>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</si>
  <si>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</si>
  <si>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</si>
  <si>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</si>
  <si>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</si>
  <si>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</si>
  <si>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</si>
  <si>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</si>
  <si>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</si>
  <si>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</si>
  <si>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</si>
  <si>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</si>
  <si>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</si>
  <si>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</si>
  <si>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</si>
  <si>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</si>
  <si>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</si>
  <si>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</si>
  <si>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</si>
  <si>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</si>
  <si>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</si>
  <si>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</si>
  <si>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</si>
  <si>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</si>
  <si>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</si>
  <si>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</si>
  <si>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</si>
  <si>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</si>
  <si>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</si>
  <si>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</si>
  <si>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</si>
  <si>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</si>
  <si>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</si>
  <si>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</si>
  <si>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</si>
  <si>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</si>
  <si>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</si>
  <si>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</si>
  <si>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</si>
  <si>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</si>
  <si>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</si>
  <si>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</si>
  <si>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</si>
  <si>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</si>
  <si>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</si>
  <si>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</si>
  <si>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</si>
  <si>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</si>
  <si>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</si>
  <si>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</si>
  <si>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</si>
  <si>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</si>
  <si>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</si>
  <si>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</si>
  <si>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</si>
  <si>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</si>
  <si>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</si>
  <si>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</si>
  <si>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</si>
  <si>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</si>
  <si>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</si>
  <si>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</si>
  <si>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</si>
  <si>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</si>
  <si>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</si>
  <si>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</si>
  <si>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</si>
  <si>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</si>
  <si>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</si>
  <si>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</si>
  <si>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</si>
  <si>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</si>
  <si>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</si>
  <si>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</si>
  <si>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</si>
  <si>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</si>
  <si>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</si>
  <si>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</si>
  <si>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</si>
  <si>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</si>
  <si>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</si>
  <si>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</si>
  <si>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</si>
  <si>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</si>
  <si>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</si>
  <si>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</si>
  <si>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</si>
  <si>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</si>
  <si>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</si>
  <si>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</si>
  <si>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</si>
  <si>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</si>
  <si>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</si>
  <si>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</si>
  <si>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</si>
  <si>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</si>
  <si>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</si>
  <si>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</si>
  <si>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</si>
  <si>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</si>
  <si>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</si>
  <si>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</si>
  <si>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</si>
  <si>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</si>
  <si>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</si>
  <si>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</si>
  <si>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</si>
  <si>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</si>
  <si>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</si>
  <si>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</si>
  <si>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</si>
  <si>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</si>
  <si>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</si>
  <si>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</si>
  <si>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</si>
  <si>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</si>
  <si>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</si>
  <si>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</si>
  <si>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</si>
  <si>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</si>
  <si>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</si>
  <si>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</si>
  <si>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</si>
  <si>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</si>
  <si>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</si>
  <si>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</si>
  <si>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</si>
  <si>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</si>
  <si>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</si>
  <si>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</si>
  <si>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</si>
  <si>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</si>
  <si>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</si>
  <si>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</si>
  <si>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</si>
  <si>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</si>
  <si>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</si>
  <si>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</si>
  <si>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</si>
  <si>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</si>
  <si>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</si>
  <si>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</si>
  <si>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</si>
  <si>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</si>
  <si>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</si>
  <si>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</si>
  <si>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</si>
  <si>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</si>
  <si>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</si>
  <si>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</si>
  <si>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</si>
  <si>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</si>
  <si>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</si>
  <si>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</si>
  <si>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</si>
  <si>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</si>
  <si>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</si>
  <si>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</si>
  <si>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</si>
  <si>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</si>
  <si>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</si>
  <si>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</si>
  <si>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</si>
  <si>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</si>
  <si>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</si>
  <si>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</si>
  <si>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</si>
  <si>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</si>
  <si>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</si>
  <si>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</si>
  <si>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</si>
  <si>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</si>
  <si>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</si>
  <si>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</si>
  <si>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</si>
  <si>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</si>
  <si>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</si>
  <si>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</si>
  <si>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</si>
  <si>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</si>
  <si>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</si>
  <si>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</si>
  <si>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</si>
  <si>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</si>
  <si>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</si>
  <si>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</si>
  <si>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</si>
  <si>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</si>
  <si>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</si>
  <si>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</si>
  <si>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</si>
  <si>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</si>
  <si>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</si>
  <si>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</si>
  <si>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</si>
  <si>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</si>
  <si>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</si>
  <si>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</si>
  <si>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</si>
  <si>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</si>
  <si>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</si>
  <si>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</si>
  <si>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</si>
  <si>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</si>
  <si>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</si>
  <si>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</si>
  <si>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</si>
  <si>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</si>
  <si>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</si>
  <si>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</si>
  <si>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</si>
  <si>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</si>
  <si>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</si>
  <si>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</si>
  <si>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</si>
  <si>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</si>
  <si>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</si>
  <si>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</si>
  <si>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</si>
  <si>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</si>
  <si>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</si>
  <si>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</si>
  <si>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</si>
  <si>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</si>
  <si>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</si>
  <si>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</si>
  <si>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</si>
  <si>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</si>
  <si>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</si>
  <si>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</si>
  <si>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</si>
  <si>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</si>
  <si>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</si>
  <si>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</si>
  <si>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</si>
  <si>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</si>
  <si>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</si>
  <si>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</si>
  <si>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</si>
  <si>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</si>
  <si>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</si>
  <si>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</si>
  <si>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</si>
  <si>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</si>
  <si>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</si>
  <si>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</si>
  <si>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</si>
  <si>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</si>
  <si>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</si>
  <si>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</si>
  <si>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</si>
  <si>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</si>
  <si>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</si>
  <si>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</si>
  <si>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</si>
  <si>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</si>
  <si>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</si>
  <si>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</si>
  <si>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</si>
  <si>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</si>
  <si>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</si>
  <si>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</si>
  <si>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</si>
  <si>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</si>
  <si>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</si>
  <si>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</si>
  <si>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</si>
  <si>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</si>
  <si>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</si>
  <si>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</si>
  <si>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</si>
  <si>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</si>
  <si>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</si>
  <si>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</si>
  <si>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</si>
  <si>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</si>
  <si>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</si>
  <si>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</si>
  <si>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</si>
  <si>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</si>
  <si>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</si>
  <si>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</si>
  <si>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</si>
  <si>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</si>
  <si>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</si>
  <si>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</si>
  <si>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</si>
  <si>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</si>
  <si>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</si>
  <si>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</si>
  <si>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</si>
  <si>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</si>
  <si>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</si>
  <si>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</si>
  <si>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</si>
  <si>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</si>
  <si>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</si>
  <si>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</si>
  <si>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</si>
  <si>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</si>
  <si>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</si>
  <si>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</si>
  <si>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</si>
  <si>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</si>
  <si>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</si>
  <si>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</si>
  <si>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</si>
  <si>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</si>
  <si>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</si>
  <si>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</si>
  <si>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</si>
  <si>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</si>
  <si>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</si>
  <si>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</si>
  <si>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</si>
  <si>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</si>
  <si>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</si>
  <si>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</si>
  <si>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</si>
  <si>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</si>
  <si>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</si>
  <si>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</si>
  <si>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</si>
  <si>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</si>
  <si>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</si>
  <si>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</si>
  <si>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</si>
  <si>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</si>
  <si>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</si>
  <si>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</si>
  <si>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</si>
  <si>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</si>
  <si>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</si>
  <si>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</si>
  <si>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</si>
  <si>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</si>
  <si>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</si>
  <si>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</si>
  <si>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</si>
  <si>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</si>
  <si>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</si>
  <si>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</si>
  <si>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</si>
  <si>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</si>
  <si>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</si>
  <si>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</si>
  <si>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</si>
  <si>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</si>
  <si>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</si>
  <si>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</si>
  <si>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</si>
  <si>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</si>
  <si>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</si>
  <si>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</si>
  <si>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</si>
  <si>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</si>
  <si>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</si>
  <si>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</si>
  <si>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</si>
  <si>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</si>
  <si>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</si>
  <si>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</si>
  <si>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</si>
  <si>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</si>
  <si>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</si>
  <si>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</si>
  <si>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</si>
  <si>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</si>
  <si>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</si>
  <si>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</si>
  <si>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</si>
  <si>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</si>
  <si>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</si>
  <si>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</si>
  <si>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</si>
  <si>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</si>
  <si>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</si>
  <si>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</si>
  <si>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</si>
  <si>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</si>
  <si>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</si>
  <si>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</si>
  <si>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</si>
  <si>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</si>
  <si>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</si>
  <si>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</si>
  <si>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</si>
  <si>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</si>
  <si>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</si>
  <si>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</si>
  <si>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</si>
  <si>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</si>
  <si>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</si>
  <si>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</si>
  <si>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</si>
  <si>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</si>
  <si>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</si>
  <si>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</si>
  <si>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</si>
  <si>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</si>
  <si>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</si>
  <si>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</si>
  <si>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</si>
  <si>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</si>
  <si>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</si>
  <si>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</si>
  <si>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</si>
  <si>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</si>
  <si>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</si>
  <si>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</si>
  <si>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</si>
  <si>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</si>
  <si>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</si>
  <si>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</si>
  <si>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</si>
  <si>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</si>
  <si>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</si>
  <si>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</si>
  <si>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</si>
  <si>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</si>
  <si>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</si>
  <si>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</si>
  <si>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</si>
  <si>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</si>
  <si>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</si>
  <si>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</si>
  <si>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</si>
  <si>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</si>
  <si>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</si>
  <si>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</si>
  <si>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</si>
  <si>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</si>
  <si>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</si>
  <si>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</si>
  <si>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</si>
  <si>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</si>
  <si>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</si>
  <si>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</si>
  <si>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</si>
  <si>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</si>
  <si>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</si>
  <si>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</si>
  <si>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</si>
  <si>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</si>
  <si>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</si>
  <si>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</si>
  <si>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</si>
  <si>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</si>
  <si>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</si>
  <si>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</si>
  <si>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</si>
  <si>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</si>
  <si>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</si>
  <si>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</si>
  <si>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</si>
  <si>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</si>
  <si>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</si>
  <si>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</si>
  <si>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</si>
  <si>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</si>
  <si>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</si>
  <si>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</si>
  <si>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</si>
  <si>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</si>
  <si>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</si>
  <si>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</si>
  <si>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</si>
  <si>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</si>
  <si>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</si>
  <si>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</si>
  <si>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</si>
  <si>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</si>
  <si>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</si>
  <si>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</si>
  <si>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</si>
  <si>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</si>
  <si>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</si>
  <si>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</si>
  <si>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</si>
  <si>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</si>
  <si>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</si>
  <si>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</si>
  <si>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</si>
  <si>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</si>
  <si>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</si>
  <si>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</si>
  <si>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</si>
  <si>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</si>
  <si>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</si>
  <si>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</si>
  <si>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</si>
  <si>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</si>
  <si>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</si>
  <si>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</si>
  <si>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</si>
  <si>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</si>
  <si>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</si>
  <si>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Form SD50-35/JA50-60 (05/16, Revised 9/26/2016)</t>
  </si>
  <si>
    <t>A16djH</t>
  </si>
  <si>
    <t>X</t>
  </si>
  <si>
    <t>51-084-1860-25</t>
  </si>
  <si>
    <t>Sangamon</t>
  </si>
  <si>
    <t>1900 West Monroe Street</t>
  </si>
  <si>
    <t>Springfield</t>
  </si>
  <si>
    <t>district@sps186.org</t>
  </si>
  <si>
    <t>Sikich LLP</t>
  </si>
  <si>
    <t>Chad Lucas</t>
  </si>
  <si>
    <t>3201 West White Oaks Drive, Suite 102</t>
  </si>
  <si>
    <t>217-793-3363</t>
  </si>
  <si>
    <t>217-793-3016</t>
  </si>
  <si>
    <t>066-003284</t>
  </si>
  <si>
    <t>clucas@sikich.com</t>
  </si>
  <si>
    <t>Jennifer Gill</t>
  </si>
  <si>
    <t>217-525-3000</t>
  </si>
  <si>
    <t>217-525-3005</t>
  </si>
  <si>
    <t>Jeff Vose</t>
  </si>
  <si>
    <t>jvose@roe51.k12.il.us</t>
  </si>
  <si>
    <t>217-753-6620</t>
  </si>
  <si>
    <t>217-535-3166</t>
  </si>
  <si>
    <t xml:space="preserve">14. Regional Superintendent of Schools approved a 60 day filing extension. </t>
  </si>
  <si>
    <t>2009B Taxable GO Limited Tax School Bonds</t>
  </si>
  <si>
    <t>QZAB GO Debt Certificates 2009C</t>
  </si>
  <si>
    <t>QZAB GO Debt Certificates 2009D</t>
  </si>
  <si>
    <t>2010C GO Limited Tax School Refunding Bonds</t>
  </si>
  <si>
    <t>2013 GO Limited School Refunding Bonds</t>
  </si>
  <si>
    <t>2014B GO Limited School Refunding Bonds</t>
  </si>
  <si>
    <t>Debt Certificates</t>
  </si>
  <si>
    <t>190 (90) - $1,720 - deposits</t>
  </si>
  <si>
    <t>1290 (all funds) - payments in lieu of taxes</t>
  </si>
  <si>
    <t>190 (10) - $240,668 - security deposits</t>
  </si>
  <si>
    <t>1819 (10) - $38,672 - fines on delinquent textbook rentals</t>
  </si>
  <si>
    <t>1993 (10) - $1,376,417 - SCOPE daycare fees, $108,208 - other misc local fees</t>
  </si>
  <si>
    <t>1999 (10) - $3,587,107 - self insurance premiums, $493,460 - other local misc revenue</t>
  </si>
  <si>
    <t>1999 (20) - $1,265 - sale of equipment, $675 - other local misc revenue</t>
  </si>
  <si>
    <t>1999 (60) - $18,392 - rentals, $59,412 sale of building and grounds</t>
  </si>
  <si>
    <t xml:space="preserve">1999 (80) - $184,368 - workers comp reimbursement, $55,967 - unemployment insurance reimbursement </t>
  </si>
  <si>
    <t>3299 (10) - $13,790 - vocational education formula, $6,262 - CTE - other reimbursement</t>
  </si>
  <si>
    <t>3999 (10) - $707,870 - other state grants (scope daycare, orphans tuition, homeless supplies, job coach, etc.)</t>
  </si>
  <si>
    <t>4299 (10) - $568,872 - commodoties credit</t>
  </si>
  <si>
    <t>4799 (10) - $93,218 - Carl Perkins grant</t>
  </si>
  <si>
    <t>4999 (10) - $163,121 - Other federal revenue, $93,746 - Workforce Investment Act SCC</t>
  </si>
  <si>
    <t>Reduce value of commodities already recorded in ED Fund</t>
  </si>
  <si>
    <t>BAB interest reimbursement, not related to federal award</t>
  </si>
  <si>
    <t>U.S. Department of Education</t>
  </si>
  <si>
    <t xml:space="preserve">     Pass-through from Illinois State Board of Education</t>
  </si>
  <si>
    <t>Title I Grants to Local Education Agencies (M)</t>
  </si>
  <si>
    <t xml:space="preserve">     Total Title I Grants to Local Education Agencies</t>
  </si>
  <si>
    <t>Title I State Agency Program for Neglected and Delinquent</t>
  </si>
  <si>
    <t xml:space="preserve">     Children and Youth</t>
  </si>
  <si>
    <t xml:space="preserve">     Total Children and Youth</t>
  </si>
  <si>
    <t>Special Education - Grants to States (M)</t>
  </si>
  <si>
    <t>15-4300-00</t>
  </si>
  <si>
    <t>16-4300-00</t>
  </si>
  <si>
    <t>15-4306-00</t>
  </si>
  <si>
    <t>16-4306-00</t>
  </si>
  <si>
    <t>Special Education - Grants to States (Room and Board) (M)</t>
  </si>
  <si>
    <t>Special Education - Preschool Grants (M)</t>
  </si>
  <si>
    <t>15-4620-00</t>
  </si>
  <si>
    <t>16-4620-00</t>
  </si>
  <si>
    <t>15-4625-00</t>
  </si>
  <si>
    <t>16-4625-00</t>
  </si>
  <si>
    <t>15-4600-00</t>
  </si>
  <si>
    <t>16-4600-00</t>
  </si>
  <si>
    <t xml:space="preserve">     Total Federal Special Education Cluster (IDEA)</t>
  </si>
  <si>
    <t>Improving Teacher Quality State Grants (M)</t>
  </si>
  <si>
    <t>15-4932-00</t>
  </si>
  <si>
    <t>16-4932-00</t>
  </si>
  <si>
    <t xml:space="preserve">     Total Improving Teacher Quality State Grants</t>
  </si>
  <si>
    <t>School Improvement Grants</t>
  </si>
  <si>
    <t>16-4339-00</t>
  </si>
  <si>
    <t>Title III - Lang Inst Program - Limited Eng LIPLEP</t>
  </si>
  <si>
    <t>16-4909-00</t>
  </si>
  <si>
    <t xml:space="preserve">     Total pass-through Illinois State Board of Education</t>
  </si>
  <si>
    <t>Pass-through Sangamon County ROCTE</t>
  </si>
  <si>
    <t>Carl D. Perkins</t>
  </si>
  <si>
    <t>6422-15</t>
  </si>
  <si>
    <t>6422-16</t>
  </si>
  <si>
    <t xml:space="preserve">     Total Carl D. Perkins/Pass-through Sangamon County ROCTE</t>
  </si>
  <si>
    <t>Pass-through Illinois Community College Board</t>
  </si>
  <si>
    <t>Adult Education - Basic</t>
  </si>
  <si>
    <t>Adult Education - EL/Civics</t>
  </si>
  <si>
    <t xml:space="preserve">     Total pass-through Illinois Community College Board</t>
  </si>
  <si>
    <t>Pass-through Illinois Department of Health and Human Services</t>
  </si>
  <si>
    <t>4800-16</t>
  </si>
  <si>
    <t>4805-16</t>
  </si>
  <si>
    <t>Vocational Rehabilitation Grants to States</t>
  </si>
  <si>
    <t>6256-16</t>
  </si>
  <si>
    <t>Total U.S. Department of Education</t>
  </si>
  <si>
    <t>U.S. Department of Agriculture</t>
  </si>
  <si>
    <t xml:space="preserve">     Pass-through Illinois State Board of Education</t>
  </si>
  <si>
    <t>School Breakfast Program (M)</t>
  </si>
  <si>
    <t>15-4220-00</t>
  </si>
  <si>
    <t>16-4220-00</t>
  </si>
  <si>
    <t>National School Lunch Program (M)</t>
  </si>
  <si>
    <t>15-4210-00</t>
  </si>
  <si>
    <t>16-4210-00</t>
  </si>
  <si>
    <t>Summer Food Service Program for Children (M)</t>
  </si>
  <si>
    <t>15-4225-00</t>
  </si>
  <si>
    <t>16-4225-00</t>
  </si>
  <si>
    <t>Commodities (noncash) (M)</t>
  </si>
  <si>
    <t>Dept. of Defense Fresh Fruits and Vegetables</t>
  </si>
  <si>
    <t xml:space="preserve">     Total Child Nutrition Cluster</t>
  </si>
  <si>
    <t>Fresh Fruit and Vegetable Program</t>
  </si>
  <si>
    <t xml:space="preserve">     Total Fresh Fruit and Vegetable Program</t>
  </si>
  <si>
    <t>Total pass-through Illinois State Board of Education/Total U.S. Department of Agriculture</t>
  </si>
  <si>
    <t>U.S. Department of Health and Human Services</t>
  </si>
  <si>
    <t>Pass-through from Illinois Department of Healthcare and Family Services</t>
  </si>
  <si>
    <t xml:space="preserve">     Medical Assistance Program</t>
  </si>
  <si>
    <t>Total U.S. Department of Health and Human Services</t>
  </si>
  <si>
    <t>16-4991-00</t>
  </si>
  <si>
    <t>U.S. Department of Labor</t>
  </si>
  <si>
    <t>Pass-through from Illinois Department of Commerce and Economic Opportunity, passed through the Lincoln Land Consortium</t>
  </si>
  <si>
    <t xml:space="preserve">     Workforce Investment Act Youth Activities </t>
  </si>
  <si>
    <t>Total U.S. Department of Labor</t>
  </si>
  <si>
    <t>Total Expenditures of Federal Awards</t>
  </si>
  <si>
    <t>6755-16</t>
  </si>
  <si>
    <t>The accompanying Schedule of Expenditures of Federal Awards includes the federal grant activity of Springfield Public School District #186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</si>
  <si>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Springfield Public School District #186 provided federal awards to subrecipients as follows:</t>
  </si>
  <si>
    <t>None</t>
  </si>
  <si>
    <t>The following amounts were expended in the form of non-cash assistance by Springfield Public School District #186 and are included in the Schedule of Expenditures of Federal Awards:</t>
  </si>
  <si>
    <t>Unmodified</t>
  </si>
  <si>
    <t>Title I Grants to Local Education Agencies</t>
  </si>
  <si>
    <t>Improving Teacher Quality State Grants</t>
  </si>
  <si>
    <t>Expenditures recorded under other federal revenue account</t>
  </si>
  <si>
    <t>Prior year auditor adjustment never billed/received</t>
  </si>
  <si>
    <t>Net amount of refund and under-expended amount sent back for ICCB</t>
  </si>
  <si>
    <t>84.027, 84.173</t>
  </si>
  <si>
    <t>Federal Special Education Cluster (IDEA)</t>
  </si>
  <si>
    <t>Child Nutrition Cluster</t>
  </si>
  <si>
    <t>10.553, 10.555, 10.559</t>
  </si>
  <si>
    <t>2015-001</t>
  </si>
  <si>
    <t>2015-002</t>
  </si>
  <si>
    <t>2015-003</t>
  </si>
  <si>
    <t>2015-004</t>
  </si>
  <si>
    <t>2015-005</t>
  </si>
  <si>
    <t>2015-006</t>
  </si>
  <si>
    <t>2015-007</t>
  </si>
  <si>
    <t>2015-008</t>
  </si>
  <si>
    <t>Inadequate system of controls over the preparation of financial statements in accordance with generally accepted accounting principles</t>
  </si>
  <si>
    <t>Inadequate controls over capital assets</t>
  </si>
  <si>
    <t>Inadequate support for journal entries</t>
  </si>
  <si>
    <t>Inadequate documentation and approval of student activity account transactions</t>
  </si>
  <si>
    <t>Inadequate documentation of payroll expenditures</t>
  </si>
  <si>
    <t>Inadequate controls over expenditures incurred</t>
  </si>
  <si>
    <t>Inadequate control over capital assets</t>
  </si>
  <si>
    <t>Late filing of quarterly grant reports</t>
  </si>
  <si>
    <t>Not repeated</t>
  </si>
  <si>
    <t>Partially repeated as 2016-001</t>
  </si>
  <si>
    <t>Repeated as 2016-002</t>
  </si>
  <si>
    <t>Repeated as 2016-003</t>
  </si>
  <si>
    <t>Partially repeated as 2016-004</t>
  </si>
  <si>
    <t xml:space="preserve">The District is required to maintain a system of controls over the preparation of financial statements in accordance with generally accepted accounting principles (GAAP). The District's internal controls over GAAP financial reporting should include adequately trained personnel with knowledge and expertise to prepare and/or thoroughly review GAAP based financial statements to ensure they are free of material misstatements and include all disclosures as required by the Governmental Accounting Standards Board (GASB). </t>
  </si>
  <si>
    <r>
      <t xml:space="preserve">While the District maintains controls over the processing of accounting transactions, there are not sufficient controls over the GAAP based financial statements. In our review of the District’s accounting records, we noted the following:
• The District did not maintain adequate controls over financial reporting and adjustments were required to present the financial statements in accordance with generally accepted accounting principles.                                                                                    • Audit adjustments were required for the correct reporting of GASB Statements No. 68 </t>
    </r>
    <r>
      <rPr>
        <i/>
        <sz val="10"/>
        <rFont val="Arial"/>
        <family val="2"/>
      </rPr>
      <t xml:space="preserve">Accounting and Financial Reporting for Pensions. </t>
    </r>
    <r>
      <rPr>
        <sz val="10"/>
        <rFont val="Arial"/>
        <family val="2"/>
      </rPr>
      <t xml:space="preserve">
• An audit adjustment was required to correctly report retainage payable for construction in progress projects. 
</t>
    </r>
  </si>
  <si>
    <t xml:space="preserve">The District did not have sufficient internal controls over year-end financial statements. </t>
  </si>
  <si>
    <t xml:space="preserve">Management or employees in the normal course of performing their assigned functions may not prevent or detect financial statement misstatements and disclosure omissions in a timely manner. </t>
  </si>
  <si>
    <t>We recommend the District record all audit adjustments in the general ledger system and accumulate all year end accrual adjustments. We also recommend that as part of its internal control over the preparation of its financial statements, including disclosures, the District should implement a comprehensive preparation and/or review procedure to ensure the financial statements, including disclosures, are complete and accurate.  Such procedures should be performed by properly trained individuals possessing a thorough understanding of applicable generally accepted accounting principles, GASB pronouncements, and knowledge of the District’s activities and operations.</t>
  </si>
  <si>
    <t xml:space="preserve">See Management's corrective action plan. </t>
  </si>
  <si>
    <t xml:space="preserve">Student activity account transactions should be supported by appropriate documentation and approved in accordance with the District's purchasing policies. </t>
  </si>
  <si>
    <t xml:space="preserve">We selected a sample of 25 transactions for testing and noted adequate supporting documentation and/or appropriate level of approval was not maintained for 4 of the transactions. </t>
  </si>
  <si>
    <t xml:space="preserve">Unapproved purchases may occur, and there is potential for misappropriation of assets. </t>
  </si>
  <si>
    <t xml:space="preserve">The District did not have sufficient controls over student activity account purchases. </t>
  </si>
  <si>
    <t xml:space="preserve">We recommend the District implement controls to ensure all student activity account transactions are properly supported and approved. Certain schools use a check request authorization form to obtain the approval of the school principal for activity account purchases; we recommend that the District implement a formal policy to require this control at all schools. </t>
  </si>
  <si>
    <t>Other changes in fund balances - (10) - ($157,195) - prior period adjustment for self-insurance account change to internal service fund</t>
  </si>
  <si>
    <t>Other changes in fund balances - (80) - $1,620,065 - prior period adjustment for transfer of workers comp claims to GLTDAG govt-wide fund</t>
  </si>
  <si>
    <t>Illinois State Board of Education</t>
  </si>
  <si>
    <t>OMB Circular A-87, Attachment B, Section 8h(3) states, “Where employees are expected to work solely on a single Federal award or cost objective, charges for their salaries and wages will be supported by periodic certifications that the employees worked solely on that program for the period covered by the certification.  These certifications will be prepared at least semi-annually and will be signed by the employee or supervisory official having firsthand knowledge of the work performed by the employee.”</t>
  </si>
  <si>
    <t>Failure to allocate salaries to Federal and regular programs based on the personnel activity reports may result in programs being over or under charged for salaries and benefits.</t>
  </si>
  <si>
    <t>We recommend the District obtain and maintain personnel activity reports to support payroll allocations and to comply with federal requirements.  The District should evaluate salary allocations to Federal programs to ensure they are consistent with personnel activity reports prepared by employees and adjust payroll allocations, as necessary, prior to each expenditure report submission.  Such documentation should be maintained.</t>
  </si>
  <si>
    <t xml:space="preserve">See Management’s corrective action plan. </t>
  </si>
  <si>
    <t>16-4620-00, 16-4932-00</t>
  </si>
  <si>
    <t>The District is responsible for ensuring costs charged to Federal grant programs are consistent with the allowability of costs under the provisions of 2 CFR 220, or limitation in the program agreement, program regulations, or applicable program statutes.</t>
  </si>
  <si>
    <t>We selected a sample of 50 expenditures to test for proper supporting documentation and approval.</t>
  </si>
  <si>
    <t xml:space="preserve">Unallowable expenditures may occur.  </t>
  </si>
  <si>
    <t xml:space="preserve">The District did not have sufficient controls over maintaining supporting documentation for grant program expenditures. </t>
  </si>
  <si>
    <t>Overall, the District appears to be in compliance with allowable costs and cost principles for its' major grant programs, but we recommend the District continue to be diligent in completing any required time and effort documentation, as well as maintaining supporting documentation for expenditures.</t>
  </si>
  <si>
    <t>Lack of oversight by the District.</t>
  </si>
  <si>
    <t>The District did not have sufficient controls over maintaining supporting documentation for grant program expenditures.</t>
  </si>
  <si>
    <t>Inadequate system of controls over the preparation of financial statements in accordance with generally accepted accounting principles.</t>
  </si>
  <si>
    <t>The District will continue to work towards 100% percent accuracy in all ongoing transactions and fiscal year ending entries and adjustments.</t>
  </si>
  <si>
    <t>Mr. Joseph Bascio, Business Manager</t>
  </si>
  <si>
    <t>We concur with the finding.</t>
  </si>
  <si>
    <t>Inadequate documentation and approval of student activity account transactions.</t>
  </si>
  <si>
    <t>The Business Office will continue to work with schools to emphasize the importance of following District policy regarding transaction documentation and approval.</t>
  </si>
  <si>
    <t xml:space="preserve"> We concur with the finding.</t>
  </si>
  <si>
    <t>Inadequate documentation of payroll expenditures.</t>
  </si>
  <si>
    <t>The District will closely monitor the proper completion of personnel activity reports for all federal program payroll expenditures.</t>
  </si>
  <si>
    <t>Inadequate controls over expenditures incurred.</t>
  </si>
  <si>
    <t>The District will closely monitor all expenditures for adequacy of supporting documentation.</t>
  </si>
  <si>
    <t>We selected a sample of three payroll expenditures to test for proper supporting documentation and approval.</t>
  </si>
  <si>
    <t>N/A</t>
  </si>
  <si>
    <t>The District maintained student activity cash accounts at the high schools and middle schools.  These accounts were maintained by the respective schools and the related transactions did not run through the Business Office. We selected a sample of 25 transactions for testing and noted adequate supporting documentation and/or appropriate level of approval was not consistently maintained for four of the transactions.</t>
  </si>
  <si>
    <t>Federal Special Education Cluster (IDEA) - 2015</t>
  </si>
  <si>
    <t>During our testing of the 2015 program year, for one employee tested out of three in our sample, we noted a personnel activity report was unable to be provided for one employee tested as part of the Special Ed IDEA program. Statistical sampling was not used when making sample selections.</t>
  </si>
  <si>
    <t>Federal Special Education Cluster (IDEA) - 2016, Improving Teacher Quality State Grants - 2016</t>
  </si>
  <si>
    <t>84.027, 84.173, 84.367</t>
  </si>
  <si>
    <t>During our testing of a sample of 50 expenditures, we noted the District was unable to provide any type of supporting documentation for one expenditure selected. We also noted one payroll expenditure selected for which the District did not complete time and effort documentation supporting the individual's payroll being charged to the major program. The time and effort sheet was generated in the system, but it was not completed and signed by the individual and supervisor. Statistical sampling was not used when making sample selections.</t>
  </si>
  <si>
    <t>15-4240-14</t>
  </si>
  <si>
    <t>15-4240-15</t>
  </si>
  <si>
    <t>16-4240-16</t>
  </si>
  <si>
    <t>16-4240-15</t>
  </si>
  <si>
    <t>14-4625-00</t>
  </si>
  <si>
    <t>Springfield SD 186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</si>
</sst>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auto="1"/>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bottom style="thin">
        <color auto="1"/>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auto="1"/>
      </top>
      <bottom style="thin">
        <color theme="0" tint="-0.34998626667073579"/>
      </bottom>
      <diagonal/>
    </border>
    <border>
      <left style="thin">
        <color theme="0" tint="-0.34998626667073579"/>
      </left>
      <right/>
      <top style="thin">
        <color auto="1"/>
      </top>
      <bottom style="thin">
        <color theme="0" tint="-0.34998626667073579"/>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35">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164" fontId="3" fillId="0" borderId="0" xfId="0" applyNumberFormat="1" applyFont="1"/>
    <xf numFmtId="3" fontId="3" fillId="0" borderId="8" xfId="3" applyNumberFormat="1" applyFont="1" applyFill="1" applyBorder="1" applyAlignment="1" applyProtection="1">
      <alignment horizontal="center"/>
      <protection locked="0"/>
    </xf>
    <xf numFmtId="3" fontId="3" fillId="0" borderId="22" xfId="3" applyNumberFormat="1" applyFont="1" applyFill="1" applyBorder="1" applyAlignment="1" applyProtection="1">
      <alignment horizontal="center"/>
      <protection locked="0"/>
    </xf>
    <xf numFmtId="0" fontId="3" fillId="0" borderId="0" xfId="3" applyFont="1" applyFill="1" applyBorder="1" applyProtection="1"/>
    <xf numFmtId="0" fontId="2" fillId="0" borderId="0" xfId="3" applyBorder="1" applyAlignment="1" applyProtection="1">
      <alignment wrapText="1"/>
      <protection locked="0"/>
    </xf>
    <xf numFmtId="0" fontId="2" fillId="0" borderId="0" xfId="3" applyAlignment="1" applyProtection="1">
      <alignment wrapText="1"/>
      <protection locked="0"/>
    </xf>
    <xf numFmtId="0" fontId="2" fillId="0" borderId="0" xfId="3" applyFill="1" applyBorder="1" applyProtection="1">
      <protection locked="0"/>
    </xf>
    <xf numFmtId="0" fontId="5" fillId="0" borderId="0" xfId="3" applyFont="1" applyAlignment="1" applyProtection="1">
      <alignment horizontal="center" vertical="center"/>
    </xf>
    <xf numFmtId="0" fontId="2" fillId="0" borderId="78" xfId="3" applyFill="1" applyBorder="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Fill="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6" fontId="2" fillId="0" borderId="0" xfId="3" applyNumberFormat="1" applyAlignment="1" applyProtection="1">
      <alignment horizontal="left" vertical="top" wrapText="1"/>
      <protection locked="0"/>
    </xf>
    <xf numFmtId="0" fontId="2" fillId="24" borderId="0" xfId="3" applyFill="1" applyAlignment="1" applyProtection="1">
      <alignment horizontal="left" vertical="top" wrapText="1"/>
      <protection locked="0"/>
    </xf>
    <xf numFmtId="0" fontId="2" fillId="0" borderId="78" xfId="3" applyBorder="1" applyAlignment="1" applyProtection="1">
      <alignment horizontal="center" wrapText="1"/>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90117" name="Object 5" hidden="1">
              <a:extLst>
                <a:ext uri="{63B3BB69-23CF-44E3-9099-C40C66FF867C}">
                  <a14:compatExt spid="_x0000_s90117"/>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xdr:row>
          <xdr:rowOff>0</xdr:rowOff>
        </xdr:from>
        <xdr:to>
          <xdr:col>0</xdr:col>
          <xdr:colOff>914400</xdr:colOff>
          <xdr:row>10</xdr:row>
          <xdr:rowOff>38100</xdr:rowOff>
        </xdr:to>
        <xdr:sp macro="" textlink="">
          <xdr:nvSpPr>
            <xdr:cNvPr id="90118" name="Object 6" hidden="1">
              <a:extLst>
                <a:ext uri="{63B3BB69-23CF-44E3-9099-C40C66FF867C}">
                  <a14:compatExt spid="_x0000_s90118"/>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11</xdr:row>
          <xdr:rowOff>0</xdr:rowOff>
        </xdr:from>
        <xdr:to>
          <xdr:col>0</xdr:col>
          <xdr:colOff>914400</xdr:colOff>
          <xdr:row>15</xdr:row>
          <xdr:rowOff>38100</xdr:rowOff>
        </xdr:to>
        <xdr:sp macro="" textlink="">
          <xdr:nvSpPr>
            <xdr:cNvPr id="90121" name="Object 9" hidden="1">
              <a:extLst>
                <a:ext uri="{63B3BB69-23CF-44E3-9099-C40C66FF867C}">
                  <a14:compatExt spid="_x0000_s90121"/>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28576</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28576</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28576</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X:\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X:\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7.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8.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9.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7.xml.rels><?xml version="1.0" encoding="UTF-8" standalone="yes"?>
<Relationships xmlns="http://schemas.openxmlformats.org/package/2006/relationships"><Relationship Id="rId3" Type="http://schemas.openxmlformats.org/officeDocument/2006/relationships/ctrlProp" Target="../ctrlProps/ctrlProp1.xml"/><Relationship Id="rId2" Type="http://schemas.openxmlformats.org/officeDocument/2006/relationships/vmlDrawing" Target="../drawings/vmlDrawing5.vml"/><Relationship Id="rId1" Type="http://schemas.openxmlformats.org/officeDocument/2006/relationships/drawing" Target="../drawings/drawing2.xml"/></Relationships>
</file>

<file path=xl/worksheets/_rels/sheet21.xml.rels><?xml version="1.0" encoding="UTF-8" standalone="yes"?>
<Relationships xmlns="http://schemas.openxmlformats.org/package/2006/relationships"><Relationship Id="rId8" Type="http://schemas.openxmlformats.org/officeDocument/2006/relationships/image" Target="../media/image3.emf"/><Relationship Id="rId3" Type="http://schemas.openxmlformats.org/officeDocument/2006/relationships/oleObject" Target="../embeddings/Microsoft_Word_97_-_2003_Document.doc"/><Relationship Id="rId7" Type="http://schemas.openxmlformats.org/officeDocument/2006/relationships/oleObject" Target="../embeddings/oleObject2.bin"/><Relationship Id="rId2" Type="http://schemas.openxmlformats.org/officeDocument/2006/relationships/vmlDrawing" Target="../drawings/vmlDrawing6.vml"/><Relationship Id="rId1" Type="http://schemas.openxmlformats.org/officeDocument/2006/relationships/drawing" Target="../drawings/drawing3.xml"/><Relationship Id="rId6" Type="http://schemas.openxmlformats.org/officeDocument/2006/relationships/image" Target="../media/image2.emf"/><Relationship Id="rId5" Type="http://schemas.openxmlformats.org/officeDocument/2006/relationships/oleObject" Target="../embeddings/oleObject1.bin"/><Relationship Id="rId4" Type="http://schemas.openxmlformats.org/officeDocument/2006/relationships/image" Target="../media/image1.emf"/></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zoomScalePageLayoutView="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42578125" style="179" customWidth="1"/>
    <col min="5" max="5" width="3" style="179" customWidth="1"/>
    <col min="6" max="6" width="7.42578125" style="179" customWidth="1"/>
    <col min="7" max="7" width="8.28515625" style="179" customWidth="1"/>
    <col min="8" max="8" width="8.85546875" style="179" customWidth="1"/>
    <col min="9" max="9" width="1.42578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1960</v>
      </c>
      <c r="B1" s="200"/>
      <c r="C1" s="200"/>
      <c r="D1" s="201"/>
      <c r="I1" s="2141" t="s">
        <v>474</v>
      </c>
      <c r="J1" s="2142"/>
      <c r="K1" s="2142"/>
      <c r="L1" s="2142"/>
      <c r="M1" s="2142"/>
      <c r="N1" s="2142"/>
      <c r="O1" s="2142"/>
      <c r="P1" s="2142"/>
      <c r="Q1" s="2142"/>
      <c r="R1" s="2142"/>
      <c r="S1" s="2142"/>
    </row>
    <row r="2" spans="1:28" ht="12" customHeight="1" x14ac:dyDescent="0.2">
      <c r="A2" s="202" t="s">
        <v>1961</v>
      </c>
      <c r="D2" s="203"/>
      <c r="I2" s="2143" t="s">
        <v>1155</v>
      </c>
      <c r="J2" s="2142"/>
      <c r="K2" s="2142"/>
      <c r="L2" s="2142"/>
      <c r="M2" s="2142"/>
      <c r="N2" s="2142"/>
      <c r="O2" s="2142"/>
      <c r="P2" s="2142"/>
      <c r="Q2" s="2142"/>
      <c r="R2" s="2142"/>
      <c r="S2" s="2142"/>
    </row>
    <row r="3" spans="1:28" ht="12" customHeight="1" x14ac:dyDescent="0.2">
      <c r="A3" s="1875" t="s">
        <v>1949</v>
      </c>
      <c r="B3" s="1876"/>
      <c r="C3" s="1876"/>
      <c r="D3" s="1877"/>
      <c r="I3" s="2143" t="s">
        <v>55</v>
      </c>
      <c r="J3" s="2142"/>
      <c r="K3" s="2142"/>
      <c r="L3" s="2142"/>
      <c r="M3" s="2142"/>
      <c r="N3" s="2142"/>
      <c r="O3" s="2142"/>
      <c r="P3" s="2142"/>
      <c r="Q3" s="2142"/>
      <c r="R3" s="2142"/>
      <c r="S3" s="2142"/>
    </row>
    <row r="4" spans="1:28" ht="12" customHeight="1" x14ac:dyDescent="0.2">
      <c r="A4" s="192"/>
      <c r="I4" s="2143" t="s">
        <v>617</v>
      </c>
      <c r="J4" s="2142"/>
      <c r="K4" s="2142"/>
      <c r="L4" s="2142"/>
      <c r="M4" s="2142"/>
      <c r="N4" s="2142"/>
      <c r="O4" s="2142"/>
      <c r="P4" s="2142"/>
      <c r="Q4" s="2142"/>
      <c r="R4" s="2142"/>
      <c r="S4" s="2142"/>
    </row>
    <row r="5" spans="1:28" ht="14.1" customHeight="1" x14ac:dyDescent="0.2">
      <c r="B5" s="445" t="s">
        <v>2088</v>
      </c>
      <c r="C5" s="179" t="s">
        <v>1083</v>
      </c>
      <c r="D5" s="363"/>
      <c r="E5" s="363"/>
      <c r="H5" s="193"/>
      <c r="I5" s="2150" t="s">
        <v>788</v>
      </c>
      <c r="J5" s="2095"/>
      <c r="K5" s="2095"/>
      <c r="L5" s="2095"/>
      <c r="M5" s="2095"/>
      <c r="N5" s="2095"/>
      <c r="O5" s="2095"/>
      <c r="P5" s="2095"/>
      <c r="Q5" s="2095"/>
      <c r="R5" s="2095"/>
      <c r="S5" s="2095"/>
    </row>
    <row r="6" spans="1:28" ht="14.1" customHeight="1" x14ac:dyDescent="0.2">
      <c r="B6" s="445"/>
      <c r="C6" s="179" t="s">
        <v>1084</v>
      </c>
      <c r="D6" s="363"/>
      <c r="E6" s="363"/>
      <c r="I6" s="2149" t="s">
        <v>1051</v>
      </c>
      <c r="J6" s="2095"/>
      <c r="K6" s="2095"/>
      <c r="L6" s="2095"/>
      <c r="M6" s="2095"/>
      <c r="N6" s="2095"/>
      <c r="O6" s="2095"/>
      <c r="P6" s="2095"/>
      <c r="Q6" s="2095"/>
      <c r="R6" s="2095"/>
      <c r="S6" s="2095"/>
    </row>
    <row r="7" spans="1:28" ht="12.2" customHeight="1" x14ac:dyDescent="0.2">
      <c r="I7" s="2144">
        <v>42551</v>
      </c>
      <c r="J7" s="2145"/>
      <c r="K7" s="2145"/>
      <c r="L7" s="2145"/>
      <c r="M7" s="2145"/>
      <c r="N7" s="2145"/>
      <c r="O7" s="2145"/>
      <c r="P7" s="2145"/>
      <c r="Q7" s="2145"/>
      <c r="R7" s="2145"/>
      <c r="S7" s="2145"/>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46" t="s">
        <v>782</v>
      </c>
      <c r="J9" s="2147"/>
      <c r="K9" s="2147"/>
      <c r="L9" s="2147"/>
      <c r="M9" s="2147"/>
      <c r="N9" s="2147"/>
      <c r="O9" s="2147"/>
      <c r="P9" s="2147"/>
      <c r="Q9" s="2147"/>
      <c r="R9" s="2147"/>
      <c r="S9" s="2148"/>
      <c r="T9" s="2091" t="s">
        <v>630</v>
      </c>
      <c r="U9" s="2092"/>
      <c r="V9" s="2092"/>
      <c r="W9" s="2092"/>
      <c r="X9" s="2092"/>
      <c r="Y9" s="2092"/>
      <c r="Z9" s="2092"/>
      <c r="AA9" s="2093"/>
    </row>
    <row r="10" spans="1:28" ht="13.5" customHeight="1" x14ac:dyDescent="0.2">
      <c r="A10" s="2100" t="s">
        <v>783</v>
      </c>
      <c r="B10" s="2101"/>
      <c r="C10" s="2101"/>
      <c r="D10" s="2101"/>
      <c r="E10" s="2101"/>
      <c r="F10" s="2101"/>
      <c r="G10" s="2101"/>
      <c r="H10" s="2102"/>
      <c r="I10" s="183"/>
      <c r="J10" s="184"/>
      <c r="K10" s="182"/>
      <c r="R10" s="184"/>
      <c r="S10" s="184"/>
      <c r="T10" s="2094"/>
      <c r="U10" s="2095"/>
      <c r="V10" s="2095"/>
      <c r="W10" s="2095"/>
      <c r="X10" s="2095"/>
      <c r="Y10" s="2095"/>
      <c r="Z10" s="2095"/>
      <c r="AA10" s="2096"/>
    </row>
    <row r="11" spans="1:28" ht="14.25" customHeight="1" x14ac:dyDescent="0.2">
      <c r="A11" s="2103" t="s">
        <v>1131</v>
      </c>
      <c r="B11" s="2104"/>
      <c r="C11" s="2104"/>
      <c r="D11" s="2104"/>
      <c r="E11" s="2104"/>
      <c r="F11" s="2104"/>
      <c r="G11" s="2104"/>
      <c r="H11" s="2105"/>
      <c r="I11" s="181"/>
      <c r="J11" s="344"/>
      <c r="K11" s="181"/>
      <c r="O11" s="1760"/>
      <c r="P11" s="379" t="s">
        <v>225</v>
      </c>
      <c r="Q11" s="184"/>
      <c r="R11" s="182"/>
      <c r="S11" s="181"/>
      <c r="T11" s="2097"/>
      <c r="U11" s="2098"/>
      <c r="V11" s="2098"/>
      <c r="W11" s="2098"/>
      <c r="X11" s="2098"/>
      <c r="Y11" s="2098"/>
      <c r="Z11" s="2098"/>
      <c r="AA11" s="2099"/>
    </row>
    <row r="12" spans="1:28" ht="13.5" customHeight="1" x14ac:dyDescent="0.2">
      <c r="A12" s="364" t="s">
        <v>1100</v>
      </c>
      <c r="B12" s="346"/>
      <c r="C12" s="346"/>
      <c r="D12" s="346"/>
      <c r="E12" s="346"/>
      <c r="F12" s="346"/>
      <c r="G12" s="346"/>
      <c r="H12" s="273"/>
      <c r="I12" s="183"/>
      <c r="J12" s="184"/>
      <c r="K12" s="182"/>
      <c r="O12" s="1761" t="s">
        <v>2088</v>
      </c>
      <c r="P12" s="379" t="s">
        <v>226</v>
      </c>
      <c r="Q12" s="344"/>
      <c r="R12" s="184"/>
      <c r="S12" s="184"/>
      <c r="T12" s="364" t="s">
        <v>305</v>
      </c>
      <c r="U12" s="271"/>
      <c r="V12" s="271"/>
      <c r="W12" s="271"/>
      <c r="X12" s="271"/>
      <c r="Y12" s="200"/>
      <c r="Z12" s="200"/>
      <c r="AA12" s="201"/>
    </row>
    <row r="13" spans="1:28" ht="13.5" customHeight="1" x14ac:dyDescent="0.2">
      <c r="A13" s="2111" t="s">
        <v>2089</v>
      </c>
      <c r="B13" s="2112"/>
      <c r="C13" s="2112"/>
      <c r="D13" s="2112"/>
      <c r="E13" s="2112"/>
      <c r="F13" s="2112"/>
      <c r="G13" s="2112"/>
      <c r="H13" s="2113"/>
      <c r="I13" s="185"/>
      <c r="J13" s="184"/>
      <c r="K13" s="182"/>
      <c r="L13" s="184"/>
      <c r="M13" s="184"/>
      <c r="N13" s="184"/>
      <c r="O13" s="184"/>
      <c r="P13" s="184"/>
      <c r="Q13" s="184"/>
      <c r="R13" s="184"/>
      <c r="S13" s="184"/>
      <c r="T13" s="2116" t="s">
        <v>2094</v>
      </c>
      <c r="U13" s="2117"/>
      <c r="V13" s="2117"/>
      <c r="W13" s="2117"/>
      <c r="X13" s="2117"/>
      <c r="Y13" s="2118"/>
      <c r="Z13" s="2118"/>
      <c r="AA13" s="2119"/>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109" t="s">
        <v>2090</v>
      </c>
      <c r="B15" s="2114"/>
      <c r="C15" s="2114"/>
      <c r="D15" s="2114"/>
      <c r="E15" s="2114"/>
      <c r="F15" s="2114"/>
      <c r="G15" s="2114"/>
      <c r="H15" s="2115"/>
      <c r="T15" s="2081" t="s">
        <v>2095</v>
      </c>
      <c r="U15" s="2082"/>
      <c r="V15" s="2082"/>
      <c r="W15" s="2082"/>
      <c r="X15" s="2082"/>
      <c r="Y15" s="2120"/>
      <c r="Z15" s="2120"/>
      <c r="AA15" s="2121"/>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76" t="s">
        <v>2290</v>
      </c>
      <c r="B17" s="2139"/>
      <c r="C17" s="2139"/>
      <c r="D17" s="2139"/>
      <c r="E17" s="2139"/>
      <c r="F17" s="2139"/>
      <c r="G17" s="2139"/>
      <c r="H17" s="2140"/>
      <c r="T17" s="2126" t="s">
        <v>2096</v>
      </c>
      <c r="U17" s="2127"/>
      <c r="V17" s="2127"/>
      <c r="W17" s="2127"/>
      <c r="X17" s="2127"/>
      <c r="Y17" s="2127"/>
      <c r="Z17" s="2127"/>
      <c r="AA17" s="2128"/>
    </row>
    <row r="18" spans="1:27" ht="13.5" customHeight="1" x14ac:dyDescent="0.2">
      <c r="A18" s="364" t="s">
        <v>627</v>
      </c>
      <c r="B18" s="346"/>
      <c r="C18" s="342"/>
      <c r="D18" s="346"/>
      <c r="E18" s="346"/>
      <c r="F18" s="346"/>
      <c r="G18" s="346"/>
      <c r="H18" s="276"/>
      <c r="I18" s="2136" t="s">
        <v>784</v>
      </c>
      <c r="J18" s="2137"/>
      <c r="K18" s="2137"/>
      <c r="L18" s="2137"/>
      <c r="M18" s="2137"/>
      <c r="N18" s="2137"/>
      <c r="O18" s="2137"/>
      <c r="P18" s="2137"/>
      <c r="Q18" s="2137"/>
      <c r="R18" s="2137"/>
      <c r="S18" s="2138"/>
      <c r="T18" s="364" t="s">
        <v>827</v>
      </c>
      <c r="U18" s="271"/>
      <c r="V18" s="342"/>
      <c r="W18" s="270"/>
      <c r="X18" s="364" t="s">
        <v>306</v>
      </c>
      <c r="Y18" s="351"/>
      <c r="Z18" s="1973" t="s">
        <v>785</v>
      </c>
      <c r="AA18" s="201"/>
    </row>
    <row r="19" spans="1:27" ht="13.5" customHeight="1" x14ac:dyDescent="0.2">
      <c r="A19" s="2109" t="s">
        <v>2091</v>
      </c>
      <c r="B19" s="2110"/>
      <c r="C19" s="2110"/>
      <c r="D19" s="2110"/>
      <c r="E19" s="2110"/>
      <c r="F19" s="2110"/>
      <c r="G19" s="2110"/>
      <c r="H19" s="2108"/>
      <c r="I19" s="184"/>
      <c r="J19" s="378"/>
      <c r="K19" s="195"/>
      <c r="L19" s="193"/>
      <c r="M19" s="659" t="s">
        <v>360</v>
      </c>
      <c r="P19" s="181"/>
      <c r="Q19" s="181"/>
      <c r="R19" s="181"/>
      <c r="S19" s="185"/>
      <c r="T19" s="2109" t="s">
        <v>2092</v>
      </c>
      <c r="U19" s="2107"/>
      <c r="V19" s="2107"/>
      <c r="W19" s="2108"/>
      <c r="X19" s="2124" t="s">
        <v>2026</v>
      </c>
      <c r="Y19" s="2125"/>
      <c r="Z19" s="2122">
        <v>62704</v>
      </c>
      <c r="AA19" s="2123"/>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4" t="s">
        <v>1102</v>
      </c>
      <c r="Z20" s="200"/>
      <c r="AA20" s="201"/>
    </row>
    <row r="21" spans="1:27" ht="13.5" customHeight="1" x14ac:dyDescent="0.2">
      <c r="A21" s="2106" t="s">
        <v>2092</v>
      </c>
      <c r="B21" s="2107"/>
      <c r="C21" s="2107"/>
      <c r="D21" s="2107"/>
      <c r="E21" s="2107"/>
      <c r="F21" s="2107"/>
      <c r="G21" s="2107"/>
      <c r="H21" s="2108"/>
      <c r="I21" s="2132" t="s">
        <v>786</v>
      </c>
      <c r="J21" s="2095"/>
      <c r="K21" s="2095"/>
      <c r="L21" s="2095"/>
      <c r="M21" s="2095"/>
      <c r="N21" s="2095"/>
      <c r="O21" s="2095"/>
      <c r="P21" s="2095"/>
      <c r="Q21" s="2095"/>
      <c r="R21" s="2095"/>
      <c r="S21" s="2096"/>
      <c r="T21" s="2076" t="s">
        <v>2097</v>
      </c>
      <c r="U21" s="2077"/>
      <c r="V21" s="2077"/>
      <c r="W21" s="2077"/>
      <c r="X21" s="2090" t="s">
        <v>2098</v>
      </c>
      <c r="Y21" s="2088"/>
      <c r="Z21" s="2088"/>
      <c r="AA21" s="2089"/>
    </row>
    <row r="22" spans="1:27" ht="13.5" customHeight="1" x14ac:dyDescent="0.2">
      <c r="A22" s="366" t="s">
        <v>628</v>
      </c>
      <c r="B22" s="279"/>
      <c r="C22" s="279"/>
      <c r="D22" s="279"/>
      <c r="E22" s="279"/>
      <c r="F22" s="279"/>
      <c r="G22" s="279"/>
      <c r="H22" s="280"/>
      <c r="I22" s="2133" t="s">
        <v>1804</v>
      </c>
      <c r="J22" s="2134"/>
      <c r="K22" s="2134"/>
      <c r="L22" s="2134"/>
      <c r="M22" s="2134"/>
      <c r="N22" s="2134"/>
      <c r="O22" s="2134"/>
      <c r="P22" s="2134"/>
      <c r="Q22" s="2134"/>
      <c r="R22" s="2134"/>
      <c r="S22" s="2135"/>
      <c r="T22" s="364" t="s">
        <v>2022</v>
      </c>
      <c r="U22" s="271"/>
      <c r="V22" s="342"/>
      <c r="W22" s="271"/>
      <c r="X22" s="1974" t="s">
        <v>1631</v>
      </c>
      <c r="Z22" s="200"/>
      <c r="AA22" s="201"/>
    </row>
    <row r="23" spans="1:27" ht="13.5" customHeight="1" x14ac:dyDescent="0.2">
      <c r="A23" s="2129" t="s">
        <v>2093</v>
      </c>
      <c r="B23" s="2130"/>
      <c r="C23" s="2130"/>
      <c r="D23" s="2130"/>
      <c r="E23" s="2130"/>
      <c r="F23" s="2130"/>
      <c r="G23" s="2130"/>
      <c r="H23" s="2131"/>
      <c r="T23" s="2076" t="s">
        <v>2099</v>
      </c>
      <c r="U23" s="2077"/>
      <c r="V23" s="2077"/>
      <c r="W23" s="2077"/>
      <c r="X23" s="2087">
        <v>43434</v>
      </c>
      <c r="Y23" s="2088"/>
      <c r="Z23" s="2088"/>
      <c r="AA23" s="2089"/>
    </row>
    <row r="24" spans="1:27" ht="14.1" customHeight="1" x14ac:dyDescent="0.2">
      <c r="A24" s="367" t="s">
        <v>785</v>
      </c>
      <c r="B24" s="250"/>
      <c r="C24" s="250"/>
      <c r="D24" s="250"/>
      <c r="E24" s="250"/>
      <c r="F24" s="250"/>
      <c r="G24" s="250"/>
      <c r="H24" s="281"/>
      <c r="J24" s="1717">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106">
        <v>62704</v>
      </c>
      <c r="B25" s="2107"/>
      <c r="C25" s="2107"/>
      <c r="D25" s="2107"/>
      <c r="E25" s="2107"/>
      <c r="F25" s="2107"/>
      <c r="G25" s="2107"/>
      <c r="H25" s="2108"/>
      <c r="I25" s="660"/>
      <c r="J25" s="204"/>
      <c r="K25" s="204"/>
      <c r="L25" s="204"/>
      <c r="M25" s="204"/>
      <c r="N25" s="204"/>
      <c r="O25" s="204"/>
      <c r="P25" s="204"/>
      <c r="Q25" s="204"/>
      <c r="R25" s="204"/>
      <c r="S25" s="205"/>
      <c r="T25" s="2073" t="s">
        <v>2100</v>
      </c>
      <c r="U25" s="2074"/>
      <c r="V25" s="2074"/>
      <c r="W25" s="2074"/>
      <c r="X25" s="2074"/>
      <c r="Y25" s="2074"/>
      <c r="Z25" s="2074"/>
      <c r="AA25" s="2075"/>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9"/>
      <c r="B27" s="668"/>
      <c r="C27" s="674" t="s">
        <v>1383</v>
      </c>
      <c r="D27" s="668"/>
      <c r="E27" s="668"/>
      <c r="I27" s="2161" t="s">
        <v>2000</v>
      </c>
      <c r="J27" s="2137"/>
      <c r="K27" s="2137"/>
      <c r="L27" s="2137"/>
      <c r="M27" s="2137"/>
      <c r="N27" s="2137"/>
      <c r="O27" s="2137"/>
      <c r="P27" s="2137"/>
      <c r="Q27" s="2137"/>
      <c r="R27" s="2137"/>
      <c r="S27" s="2138"/>
      <c r="T27" s="1086"/>
      <c r="U27" s="1087"/>
      <c r="V27" s="1087"/>
      <c r="W27" s="1087"/>
      <c r="X27" s="1087"/>
      <c r="Y27" s="1087"/>
      <c r="Z27" s="1087"/>
      <c r="AA27" s="1088"/>
    </row>
    <row r="28" spans="1:27" ht="14.1" customHeight="1" x14ac:dyDescent="0.2">
      <c r="A28" s="1800"/>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0"/>
      <c r="B29" s="1092"/>
      <c r="C29" s="673" t="s">
        <v>981</v>
      </c>
      <c r="D29" s="661"/>
      <c r="E29" s="1092" t="s">
        <v>2088</v>
      </c>
      <c r="F29" s="1564" t="s">
        <v>1629</v>
      </c>
      <c r="G29" s="661"/>
      <c r="I29" s="274"/>
      <c r="J29" s="1760" t="s">
        <v>2088</v>
      </c>
      <c r="K29" s="182" t="s">
        <v>675</v>
      </c>
      <c r="L29" s="391"/>
      <c r="M29" s="195" t="s">
        <v>106</v>
      </c>
      <c r="N29" s="186" t="s">
        <v>2032</v>
      </c>
      <c r="O29" s="186"/>
      <c r="P29" s="186"/>
      <c r="Q29" s="186"/>
      <c r="R29" s="186"/>
      <c r="S29" s="672"/>
      <c r="T29" s="56"/>
      <c r="U29" s="56"/>
      <c r="V29" s="56"/>
      <c r="W29" s="56"/>
      <c r="X29" s="56"/>
      <c r="Y29" s="56"/>
      <c r="Z29" s="56"/>
      <c r="AA29" s="1088"/>
    </row>
    <row r="30" spans="1:27" ht="13.5" customHeight="1" x14ac:dyDescent="0.2">
      <c r="A30" s="1801"/>
      <c r="B30" s="1092"/>
      <c r="C30" s="673" t="s">
        <v>1385</v>
      </c>
      <c r="D30" s="182"/>
      <c r="E30" s="182"/>
      <c r="F30" s="1280"/>
      <c r="G30" s="661"/>
      <c r="H30" s="661"/>
      <c r="I30" s="274"/>
      <c r="J30" s="1760" t="s">
        <v>2088</v>
      </c>
      <c r="K30" s="182" t="s">
        <v>675</v>
      </c>
      <c r="L30" s="391"/>
      <c r="M30" s="195" t="s">
        <v>106</v>
      </c>
      <c r="N30" s="186" t="s">
        <v>2001</v>
      </c>
      <c r="O30" s="186"/>
      <c r="P30" s="186"/>
      <c r="Q30" s="186"/>
      <c r="R30" s="186"/>
      <c r="S30" s="275"/>
      <c r="T30" s="56"/>
      <c r="U30" s="56"/>
      <c r="V30" s="56"/>
      <c r="W30" s="56"/>
      <c r="X30" s="56"/>
      <c r="Y30" s="56"/>
      <c r="Z30" s="56"/>
      <c r="AA30" s="203"/>
    </row>
    <row r="31" spans="1:27" ht="13.5" customHeight="1" x14ac:dyDescent="0.2">
      <c r="A31" s="1801"/>
      <c r="B31" s="1092"/>
      <c r="C31" s="673" t="s">
        <v>1386</v>
      </c>
      <c r="D31" s="182"/>
      <c r="E31" s="182"/>
      <c r="F31" s="182"/>
      <c r="G31" s="182"/>
      <c r="H31" s="182"/>
      <c r="I31" s="274"/>
      <c r="J31" s="1760" t="s">
        <v>2088</v>
      </c>
      <c r="K31" s="195" t="s">
        <v>1053</v>
      </c>
      <c r="L31" s="391"/>
      <c r="M31" s="195" t="s">
        <v>106</v>
      </c>
      <c r="N31" s="186" t="s">
        <v>1788</v>
      </c>
      <c r="O31" s="183"/>
      <c r="P31" s="183"/>
      <c r="Q31" s="183"/>
      <c r="R31" s="183"/>
      <c r="S31" s="275"/>
      <c r="T31" s="56"/>
      <c r="U31" s="56"/>
      <c r="V31" s="56"/>
      <c r="W31" s="56"/>
      <c r="X31" s="56"/>
      <c r="Y31" s="56"/>
      <c r="Z31" s="56"/>
      <c r="AA31" s="203"/>
    </row>
    <row r="32" spans="1:27" ht="6" customHeight="1" x14ac:dyDescent="0.2">
      <c r="A32" s="1801"/>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10"/>
      <c r="Q35" s="2107"/>
      <c r="R35" s="2107"/>
      <c r="S35" s="377"/>
      <c r="W35" s="185"/>
      <c r="X35" s="185"/>
      <c r="Y35" s="191"/>
      <c r="AA35" s="203"/>
    </row>
    <row r="36" spans="1:27" ht="6" customHeight="1" x14ac:dyDescent="0.2">
      <c r="A36" s="1802"/>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76" t="s">
        <v>2101</v>
      </c>
      <c r="B38" s="2139"/>
      <c r="C38" s="2139"/>
      <c r="D38" s="2139"/>
      <c r="E38" s="2139"/>
      <c r="F38" s="2107"/>
      <c r="G38" s="2107"/>
      <c r="H38" s="2108"/>
      <c r="I38" s="2155"/>
      <c r="J38" s="2082"/>
      <c r="K38" s="2082"/>
      <c r="L38" s="2082"/>
      <c r="M38" s="2082"/>
      <c r="N38" s="2082"/>
      <c r="O38" s="2082"/>
      <c r="P38" s="2079"/>
      <c r="Q38" s="2079"/>
      <c r="R38" s="2079"/>
      <c r="S38" s="2080"/>
      <c r="T38" s="2081" t="s">
        <v>2104</v>
      </c>
      <c r="U38" s="2082"/>
      <c r="V38" s="2082"/>
      <c r="W38" s="2082"/>
      <c r="X38" s="2079"/>
      <c r="Y38" s="2079"/>
      <c r="Z38" s="2079"/>
      <c r="AA38" s="2080"/>
    </row>
    <row r="39" spans="1:27" ht="12" customHeight="1" x14ac:dyDescent="0.2">
      <c r="A39" s="2159" t="s">
        <v>628</v>
      </c>
      <c r="B39" s="2160"/>
      <c r="C39" s="342"/>
      <c r="D39" s="339"/>
      <c r="E39" s="339"/>
      <c r="F39" s="349"/>
      <c r="G39" s="339"/>
      <c r="H39" s="276"/>
      <c r="I39" s="2159" t="s">
        <v>628</v>
      </c>
      <c r="J39" s="2160"/>
      <c r="K39" s="2160"/>
      <c r="L39" s="2160"/>
      <c r="M39" s="2160"/>
      <c r="N39" s="336"/>
      <c r="O39" s="342"/>
      <c r="P39" s="342"/>
      <c r="Q39" s="348"/>
      <c r="R39" s="342"/>
      <c r="S39" s="276"/>
      <c r="T39" s="342" t="s">
        <v>628</v>
      </c>
      <c r="U39" s="271"/>
      <c r="V39" s="342"/>
      <c r="W39" s="270"/>
      <c r="X39" s="348"/>
      <c r="Y39" s="200"/>
      <c r="Z39" s="200"/>
      <c r="AA39" s="201"/>
    </row>
    <row r="40" spans="1:27" ht="13.5" customHeight="1" x14ac:dyDescent="0.2">
      <c r="A40" s="2162" t="s">
        <v>2093</v>
      </c>
      <c r="B40" s="2163"/>
      <c r="C40" s="2164"/>
      <c r="D40" s="2164"/>
      <c r="E40" s="2164"/>
      <c r="F40" s="2165"/>
      <c r="G40" s="2165"/>
      <c r="H40" s="2166"/>
      <c r="I40" s="2083"/>
      <c r="J40" s="2085"/>
      <c r="K40" s="2085"/>
      <c r="L40" s="2085"/>
      <c r="M40" s="2085"/>
      <c r="N40" s="2085"/>
      <c r="O40" s="2085"/>
      <c r="P40" s="2085"/>
      <c r="Q40" s="2085"/>
      <c r="R40" s="2085"/>
      <c r="S40" s="2086"/>
      <c r="T40" s="2083" t="s">
        <v>2105</v>
      </c>
      <c r="U40" s="2084"/>
      <c r="V40" s="2085"/>
      <c r="W40" s="2085"/>
      <c r="X40" s="2085"/>
      <c r="Y40" s="2085"/>
      <c r="Z40" s="2085"/>
      <c r="AA40" s="2086"/>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09" t="s">
        <v>2102</v>
      </c>
      <c r="B42" s="2107"/>
      <c r="C42" s="2108"/>
      <c r="D42" s="2124" t="s">
        <v>2103</v>
      </c>
      <c r="E42" s="2107"/>
      <c r="F42" s="2107"/>
      <c r="G42" s="2107"/>
      <c r="H42" s="2108"/>
      <c r="I42" s="2081"/>
      <c r="J42" s="2079"/>
      <c r="K42" s="2079"/>
      <c r="L42" s="2079"/>
      <c r="M42" s="2079"/>
      <c r="N42" s="2079"/>
      <c r="O42" s="2080"/>
      <c r="P42" s="2078"/>
      <c r="Q42" s="2079"/>
      <c r="R42" s="2079"/>
      <c r="S42" s="2080"/>
      <c r="T42" s="2081" t="s">
        <v>2106</v>
      </c>
      <c r="U42" s="2079"/>
      <c r="V42" s="2079"/>
      <c r="W42" s="2080"/>
      <c r="X42" s="2078" t="s">
        <v>2107</v>
      </c>
      <c r="Y42" s="2079"/>
      <c r="Z42" s="2079"/>
      <c r="AA42" s="2080"/>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56"/>
      <c r="B44" s="2157"/>
      <c r="C44" s="2157"/>
      <c r="D44" s="2157"/>
      <c r="E44" s="2157"/>
      <c r="F44" s="2157"/>
      <c r="G44" s="2157"/>
      <c r="H44" s="2158"/>
      <c r="I44" s="2151"/>
      <c r="J44" s="2153"/>
      <c r="K44" s="2153"/>
      <c r="L44" s="2153"/>
      <c r="M44" s="2153"/>
      <c r="N44" s="2153"/>
      <c r="O44" s="2153"/>
      <c r="P44" s="2153"/>
      <c r="Q44" s="2153"/>
      <c r="R44" s="2153"/>
      <c r="S44" s="2154"/>
      <c r="T44" s="2151"/>
      <c r="U44" s="2152"/>
      <c r="V44" s="2152"/>
      <c r="W44" s="2152"/>
      <c r="X44" s="2152"/>
      <c r="Y44" s="2152"/>
      <c r="Z44" s="2153"/>
      <c r="AA44" s="2154"/>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2086</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headerFooter alignWithMargins="0">
    <oddFooter>&amp;L&amp;8Printed: &amp;D
&amp;F</oddFoot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37" colorId="8" zoomScale="110" zoomScaleNormal="110" zoomScaleSheetLayoutView="100" zoomScalePageLayoutView="110" workbookViewId="0">
      <selection activeCell="J24" sqref="J24"/>
    </sheetView>
  </sheetViews>
  <sheetFormatPr defaultColWidth="9.140625" defaultRowHeight="12" x14ac:dyDescent="0.2"/>
  <cols>
    <col min="1" max="1" width="1.42578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42578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1" t="s">
        <v>23</v>
      </c>
    </row>
    <row r="5" spans="1:5" x14ac:dyDescent="0.2">
      <c r="A5" s="11" t="s">
        <v>203</v>
      </c>
      <c r="C5" s="216" t="s">
        <v>1390</v>
      </c>
      <c r="D5" s="605" t="s">
        <v>11</v>
      </c>
      <c r="E5" s="1721" t="s">
        <v>23</v>
      </c>
    </row>
    <row r="6" spans="1:5" x14ac:dyDescent="0.2">
      <c r="A6" s="11" t="s">
        <v>202</v>
      </c>
      <c r="C6" s="216" t="s">
        <v>1390</v>
      </c>
      <c r="D6" s="604" t="s">
        <v>12</v>
      </c>
      <c r="E6" s="1721" t="s">
        <v>1117</v>
      </c>
    </row>
    <row r="7" spans="1:5" x14ac:dyDescent="0.2">
      <c r="A7" s="11" t="s">
        <v>1157</v>
      </c>
      <c r="C7" s="216" t="s">
        <v>1390</v>
      </c>
      <c r="D7" s="605" t="s">
        <v>13</v>
      </c>
      <c r="E7" s="1721" t="s">
        <v>1118</v>
      </c>
    </row>
    <row r="8" spans="1:5" x14ac:dyDescent="0.2">
      <c r="A8" s="11" t="s">
        <v>448</v>
      </c>
      <c r="C8" s="216" t="s">
        <v>1390</v>
      </c>
      <c r="D8" s="605"/>
      <c r="E8" s="606"/>
    </row>
    <row r="9" spans="1:5" x14ac:dyDescent="0.2">
      <c r="B9" s="604" t="s">
        <v>778</v>
      </c>
      <c r="C9" s="604" t="s">
        <v>1390</v>
      </c>
      <c r="D9" s="605" t="s">
        <v>14</v>
      </c>
      <c r="E9" s="1721" t="s">
        <v>24</v>
      </c>
    </row>
    <row r="10" spans="1:5" x14ac:dyDescent="0.2">
      <c r="B10" s="604" t="s">
        <v>1150</v>
      </c>
      <c r="C10" s="216" t="s">
        <v>1390</v>
      </c>
      <c r="D10" s="605"/>
      <c r="E10" s="606"/>
    </row>
    <row r="11" spans="1:5" x14ac:dyDescent="0.2">
      <c r="B11" s="604" t="s">
        <v>335</v>
      </c>
      <c r="C11" s="216" t="s">
        <v>1390</v>
      </c>
      <c r="D11" s="605" t="s">
        <v>15</v>
      </c>
      <c r="E11" s="1721" t="s">
        <v>1376</v>
      </c>
    </row>
    <row r="12" spans="1:5" x14ac:dyDescent="0.2">
      <c r="B12" s="605" t="s">
        <v>779</v>
      </c>
      <c r="C12" s="216" t="s">
        <v>1390</v>
      </c>
      <c r="D12" s="605" t="s">
        <v>16</v>
      </c>
      <c r="E12" s="1721" t="s">
        <v>1228</v>
      </c>
    </row>
    <row r="13" spans="1:5" x14ac:dyDescent="0.2">
      <c r="B13" s="604" t="s">
        <v>1369</v>
      </c>
      <c r="C13" s="216" t="s">
        <v>1390</v>
      </c>
      <c r="D13" s="605" t="s">
        <v>17</v>
      </c>
      <c r="E13" s="1721" t="s">
        <v>739</v>
      </c>
    </row>
    <row r="14" spans="1:5" x14ac:dyDescent="0.2">
      <c r="A14" s="11" t="s">
        <v>597</v>
      </c>
      <c r="B14" s="604"/>
      <c r="D14" s="605"/>
      <c r="E14" s="606"/>
    </row>
    <row r="15" spans="1:5" x14ac:dyDescent="0.2">
      <c r="A15" s="597"/>
      <c r="B15" s="216" t="s">
        <v>1627</v>
      </c>
      <c r="D15" s="605" t="s">
        <v>741</v>
      </c>
      <c r="E15" s="1721" t="s">
        <v>740</v>
      </c>
    </row>
    <row r="16" spans="1:5" x14ac:dyDescent="0.2">
      <c r="A16" s="597"/>
      <c r="B16" s="216" t="s">
        <v>231</v>
      </c>
      <c r="C16" s="216" t="s">
        <v>1390</v>
      </c>
      <c r="D16" s="605" t="s">
        <v>18</v>
      </c>
      <c r="E16" s="1721" t="s">
        <v>1229</v>
      </c>
    </row>
    <row r="17" spans="1:5" x14ac:dyDescent="0.2">
      <c r="A17" s="597"/>
      <c r="B17" s="216" t="s">
        <v>232</v>
      </c>
      <c r="C17" s="216" t="s">
        <v>1390</v>
      </c>
      <c r="D17" s="605" t="s">
        <v>789</v>
      </c>
      <c r="E17" s="1721" t="s">
        <v>1230</v>
      </c>
    </row>
    <row r="18" spans="1:5" x14ac:dyDescent="0.2">
      <c r="B18" s="604" t="s">
        <v>1167</v>
      </c>
      <c r="C18" s="216" t="s">
        <v>1390</v>
      </c>
    </row>
    <row r="19" spans="1:5" x14ac:dyDescent="0.2">
      <c r="B19" s="604" t="s">
        <v>1168</v>
      </c>
      <c r="D19" s="605" t="s">
        <v>19</v>
      </c>
      <c r="E19" s="1721" t="s">
        <v>54</v>
      </c>
    </row>
    <row r="20" spans="1:5" x14ac:dyDescent="0.2">
      <c r="A20" s="11" t="s">
        <v>1306</v>
      </c>
      <c r="C20" s="216" t="s">
        <v>1390</v>
      </c>
      <c r="D20" s="605"/>
      <c r="E20" s="606"/>
    </row>
    <row r="21" spans="1:5" x14ac:dyDescent="0.2">
      <c r="B21" s="604" t="s">
        <v>1401</v>
      </c>
      <c r="C21" s="216" t="s">
        <v>1390</v>
      </c>
      <c r="D21" s="605" t="s">
        <v>20</v>
      </c>
      <c r="E21" s="1721" t="s">
        <v>1377</v>
      </c>
    </row>
    <row r="22" spans="1:5" x14ac:dyDescent="0.2">
      <c r="B22" s="604" t="s">
        <v>1628</v>
      </c>
      <c r="C22" s="216" t="s">
        <v>1390</v>
      </c>
      <c r="D22" s="605" t="s">
        <v>21</v>
      </c>
      <c r="E22" s="1721" t="s">
        <v>1231</v>
      </c>
    </row>
    <row r="23" spans="1:5" x14ac:dyDescent="0.2">
      <c r="A23" s="11" t="s">
        <v>403</v>
      </c>
      <c r="C23" s="216" t="s">
        <v>1390</v>
      </c>
      <c r="D23" s="604" t="s">
        <v>742</v>
      </c>
      <c r="E23" s="1721" t="s">
        <v>1135</v>
      </c>
    </row>
    <row r="24" spans="1:5" x14ac:dyDescent="0.2">
      <c r="A24" s="1626" t="s">
        <v>1781</v>
      </c>
      <c r="C24" s="216" t="s">
        <v>1390</v>
      </c>
      <c r="D24" s="604" t="s">
        <v>1728</v>
      </c>
      <c r="E24" s="1721" t="s">
        <v>1136</v>
      </c>
    </row>
    <row r="25" spans="1:5" x14ac:dyDescent="0.2">
      <c r="A25" s="11" t="s">
        <v>1158</v>
      </c>
      <c r="C25" s="216" t="s">
        <v>1390</v>
      </c>
      <c r="D25" s="605" t="s">
        <v>22</v>
      </c>
      <c r="E25" s="1721" t="s">
        <v>1232</v>
      </c>
    </row>
    <row r="26" spans="1:5" x14ac:dyDescent="0.2">
      <c r="A26" s="11" t="s">
        <v>1267</v>
      </c>
      <c r="C26" s="216" t="s">
        <v>1390</v>
      </c>
      <c r="D26" s="605" t="s">
        <v>662</v>
      </c>
      <c r="E26" s="1721" t="s">
        <v>1233</v>
      </c>
    </row>
    <row r="27" spans="1:5" x14ac:dyDescent="0.2">
      <c r="A27" s="11" t="s">
        <v>404</v>
      </c>
      <c r="C27" s="216" t="s">
        <v>1390</v>
      </c>
      <c r="D27" s="605" t="s">
        <v>656</v>
      </c>
      <c r="E27" s="1721" t="s">
        <v>791</v>
      </c>
    </row>
    <row r="28" spans="1:5" x14ac:dyDescent="0.2">
      <c r="A28" s="11" t="s">
        <v>792</v>
      </c>
      <c r="D28" s="605" t="s">
        <v>793</v>
      </c>
      <c r="E28" s="1721" t="s">
        <v>1691</v>
      </c>
    </row>
    <row r="29" spans="1:5" x14ac:dyDescent="0.2">
      <c r="A29" s="1626" t="s">
        <v>1701</v>
      </c>
      <c r="D29" s="605" t="s">
        <v>1729</v>
      </c>
      <c r="E29" s="1721" t="s">
        <v>1700</v>
      </c>
    </row>
    <row r="30" spans="1:5" x14ac:dyDescent="0.2">
      <c r="A30" s="327" t="s">
        <v>1295</v>
      </c>
      <c r="C30" s="216" t="s">
        <v>1390</v>
      </c>
      <c r="D30" s="605" t="s">
        <v>43</v>
      </c>
      <c r="E30" s="1721" t="s">
        <v>1160</v>
      </c>
    </row>
    <row r="31" spans="1:5" x14ac:dyDescent="0.2">
      <c r="A31" s="1626" t="s">
        <v>2029</v>
      </c>
      <c r="C31" s="216" t="s">
        <v>1390</v>
      </c>
      <c r="D31" s="604"/>
      <c r="E31" s="606"/>
    </row>
    <row r="32" spans="1:5" x14ac:dyDescent="0.2">
      <c r="B32" s="604" t="s">
        <v>1296</v>
      </c>
      <c r="C32" s="216" t="s">
        <v>1390</v>
      </c>
      <c r="D32" s="605" t="s">
        <v>2030</v>
      </c>
      <c r="E32" s="1721"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5"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2"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6" t="s">
        <v>2031</v>
      </c>
    </row>
    <row r="70" spans="1:9" ht="4.5" customHeight="1" x14ac:dyDescent="0.2"/>
    <row r="71" spans="1:9" ht="3.75" customHeight="1" x14ac:dyDescent="0.2"/>
    <row r="72" spans="1:9" ht="12.2" customHeight="1" x14ac:dyDescent="0.2">
      <c r="A72" s="1279" t="s">
        <v>1404</v>
      </c>
    </row>
    <row r="73" spans="1:9" ht="12.2" customHeight="1" x14ac:dyDescent="0.2">
      <c r="A73" s="1574" t="s">
        <v>1731</v>
      </c>
      <c r="C73" s="627"/>
      <c r="D73" s="619"/>
      <c r="E73" s="157"/>
      <c r="F73" s="157"/>
      <c r="G73" s="157"/>
      <c r="H73" s="157"/>
      <c r="I73" s="33"/>
    </row>
    <row r="74" spans="1:9" ht="11.25" customHeight="1" x14ac:dyDescent="0.2">
      <c r="A74" s="597"/>
      <c r="B74" s="216" t="s">
        <v>1733</v>
      </c>
      <c r="C74" s="627"/>
      <c r="D74" s="1571"/>
      <c r="E74" s="1571"/>
      <c r="F74" s="1571"/>
      <c r="G74" s="1571"/>
      <c r="H74" s="1571"/>
      <c r="I74" s="33"/>
    </row>
    <row r="75" spans="1:9" ht="12.2" customHeight="1" x14ac:dyDescent="0.2">
      <c r="A75" s="1574" t="s">
        <v>1732</v>
      </c>
      <c r="C75" s="627"/>
      <c r="D75" s="1571"/>
      <c r="E75" s="1571"/>
      <c r="F75" s="1571"/>
      <c r="G75" s="1571"/>
      <c r="H75" s="1571"/>
      <c r="I75" s="33"/>
    </row>
    <row r="76" spans="1:9" ht="11.25" customHeight="1" x14ac:dyDescent="0.2">
      <c r="B76" s="216" t="s">
        <v>1763</v>
      </c>
      <c r="C76" s="627"/>
      <c r="D76" s="1571"/>
      <c r="E76" s="1571"/>
      <c r="F76" s="1571"/>
      <c r="G76" s="1571"/>
      <c r="H76" s="1571"/>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headerFooter alignWithMargins="0">
    <oddHeader xml:space="preserve">&amp;C </oddHeader>
    <oddFooter>&amp;L&amp;8Printed: &amp;D
&amp;F</oddFooter>
  </headerFooter>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zoomScalePageLayoutView="110" workbookViewId="0">
      <selection activeCell="J24" sqref="J24"/>
    </sheetView>
  </sheetViews>
  <sheetFormatPr defaultColWidth="9.140625" defaultRowHeight="12.75" x14ac:dyDescent="0.2"/>
  <cols>
    <col min="1" max="1" width="1.42578125" style="10" customWidth="1"/>
    <col min="2" max="2" width="2.85546875" style="28" customWidth="1"/>
    <col min="3" max="3" width="4.140625" style="622" customWidth="1"/>
    <col min="4" max="4" width="40" style="10" customWidth="1"/>
    <col min="5" max="6" width="12.42578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70" t="s">
        <v>1389</v>
      </c>
      <c r="B2" s="2171"/>
      <c r="C2" s="2171"/>
      <c r="D2" s="2171"/>
      <c r="E2" s="2171"/>
      <c r="F2" s="2171"/>
      <c r="G2" s="2171"/>
      <c r="H2" s="2171"/>
      <c r="I2" s="2171"/>
    </row>
    <row r="3" spans="1:9" s="33" customFormat="1" ht="6" customHeight="1" x14ac:dyDescent="0.2">
      <c r="A3" s="52"/>
      <c r="B3" s="52"/>
      <c r="C3" s="621"/>
      <c r="D3" s="717"/>
      <c r="E3" s="404"/>
    </row>
    <row r="4" spans="1:9" x14ac:dyDescent="0.2">
      <c r="A4" s="7"/>
      <c r="B4" s="398"/>
      <c r="C4" s="2177" t="s">
        <v>497</v>
      </c>
      <c r="D4" s="2178"/>
      <c r="E4" s="2178"/>
      <c r="F4" s="2178"/>
      <c r="G4" s="2178"/>
      <c r="H4" s="2178"/>
    </row>
    <row r="5" spans="1:9" x14ac:dyDescent="0.2">
      <c r="A5" s="7"/>
      <c r="B5" s="331"/>
      <c r="C5" s="1758"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1852</v>
      </c>
    </row>
    <row r="17" spans="1:4" s="33" customFormat="1" ht="6" customHeight="1" x14ac:dyDescent="0.2">
      <c r="A17" s="30"/>
      <c r="B17" s="36"/>
      <c r="C17" s="620"/>
      <c r="D17" s="1011"/>
    </row>
    <row r="18" spans="1:4" s="33" customFormat="1" x14ac:dyDescent="0.2">
      <c r="A18" s="30"/>
      <c r="B18" s="678"/>
      <c r="C18" s="620">
        <v>7</v>
      </c>
      <c r="D18" s="290" t="s">
        <v>1851</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7" t="s">
        <v>1998</v>
      </c>
    </row>
    <row r="30" spans="1:4" s="33" customFormat="1" x14ac:dyDescent="0.2">
      <c r="A30" s="30"/>
      <c r="B30" s="1755"/>
      <c r="C30" s="620"/>
      <c r="D30" s="1624" t="s">
        <v>1999</v>
      </c>
    </row>
    <row r="31" spans="1:4" s="33" customFormat="1" x14ac:dyDescent="0.2">
      <c r="A31" s="30"/>
      <c r="B31" s="1755"/>
      <c r="C31" s="620"/>
      <c r="D31" s="1756" t="s">
        <v>1850</v>
      </c>
    </row>
    <row r="32" spans="1:4" s="33" customFormat="1" ht="8.25" customHeight="1" x14ac:dyDescent="0.2">
      <c r="A32" s="30"/>
      <c r="B32" s="36"/>
      <c r="C32" s="620"/>
      <c r="D32" s="454"/>
    </row>
    <row r="33" spans="1:9" s="33" customFormat="1" x14ac:dyDescent="0.2">
      <c r="A33" s="2172" t="s">
        <v>2033</v>
      </c>
      <c r="B33" s="2173"/>
      <c r="C33" s="2173"/>
      <c r="D33" s="2173"/>
      <c r="E33" s="2174"/>
      <c r="F33" s="2174"/>
      <c r="G33" s="2174"/>
      <c r="H33" s="2174"/>
      <c r="I33" s="2174"/>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2" t="s">
        <v>358</v>
      </c>
      <c r="B45" s="2175"/>
      <c r="C45" s="2175"/>
      <c r="D45" s="2175"/>
      <c r="E45" s="2176"/>
      <c r="F45" s="2176"/>
      <c r="G45" s="2176"/>
      <c r="H45" s="2176"/>
      <c r="I45" s="2176"/>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61" t="s">
        <v>2088</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62" t="s">
        <v>2088</v>
      </c>
      <c r="C51" s="627">
        <v>22</v>
      </c>
      <c r="D51" s="389" t="s">
        <v>1860</v>
      </c>
      <c r="E51" s="27"/>
      <c r="F51" s="1608"/>
      <c r="G51" s="1783" t="s">
        <v>1859</v>
      </c>
      <c r="H51" s="2032">
        <v>35374</v>
      </c>
      <c r="I51" s="9" t="s">
        <v>1909</v>
      </c>
    </row>
    <row r="52" spans="1:9" s="33" customFormat="1" x14ac:dyDescent="0.2">
      <c r="A52" s="30"/>
      <c r="B52" s="679"/>
      <c r="C52" s="627">
        <v>23</v>
      </c>
      <c r="D52" s="403" t="s">
        <v>1684</v>
      </c>
      <c r="E52" s="27"/>
      <c r="F52" s="1608"/>
    </row>
    <row r="53" spans="1:9" s="33" customFormat="1" x14ac:dyDescent="0.2">
      <c r="A53" s="1035"/>
      <c r="B53" s="1563"/>
      <c r="C53" s="1563"/>
      <c r="D53" s="290" t="s">
        <v>1677</v>
      </c>
      <c r="E53" s="3"/>
      <c r="F53" s="3"/>
      <c r="G53" s="3"/>
      <c r="H53" s="3"/>
      <c r="I53" s="3"/>
    </row>
    <row r="54" spans="1:9" s="33" customFormat="1" x14ac:dyDescent="0.2">
      <c r="A54" s="1035"/>
      <c r="B54" s="1563"/>
      <c r="E54" s="3"/>
      <c r="F54" s="3"/>
      <c r="G54" s="3"/>
      <c r="H54" s="3"/>
      <c r="I54" s="3"/>
    </row>
    <row r="55" spans="1:9" s="33" customFormat="1" ht="12.75" customHeight="1" x14ac:dyDescent="0.2">
      <c r="A55" s="1792"/>
      <c r="B55" s="2179"/>
      <c r="C55" s="2180"/>
      <c r="D55" s="2180"/>
      <c r="E55" s="2180"/>
      <c r="F55" s="2180"/>
      <c r="G55" s="2180"/>
      <c r="H55" s="2181"/>
      <c r="I55" s="3"/>
    </row>
    <row r="56" spans="1:9" s="33" customFormat="1" x14ac:dyDescent="0.2">
      <c r="A56" s="1792"/>
      <c r="B56" s="2182"/>
      <c r="C56" s="2183"/>
      <c r="D56" s="2183"/>
      <c r="E56" s="2183"/>
      <c r="F56" s="2183"/>
      <c r="G56" s="2183"/>
      <c r="H56" s="2184"/>
      <c r="I56" s="3"/>
    </row>
    <row r="57" spans="1:9" s="33" customFormat="1" x14ac:dyDescent="0.2">
      <c r="A57" s="1792"/>
      <c r="B57" s="2182"/>
      <c r="C57" s="2183"/>
      <c r="D57" s="2183"/>
      <c r="E57" s="2183"/>
      <c r="F57" s="2183"/>
      <c r="G57" s="2183"/>
      <c r="H57" s="2184"/>
      <c r="I57" s="3"/>
    </row>
    <row r="58" spans="1:9" s="33" customFormat="1" x14ac:dyDescent="0.2">
      <c r="A58" s="1792"/>
      <c r="B58" s="2182"/>
      <c r="C58" s="2183"/>
      <c r="D58" s="2183"/>
      <c r="E58" s="2183"/>
      <c r="F58" s="2183"/>
      <c r="G58" s="2183"/>
      <c r="H58" s="2184"/>
      <c r="I58" s="3"/>
    </row>
    <row r="59" spans="1:9" s="33" customFormat="1" x14ac:dyDescent="0.2">
      <c r="A59" s="1792"/>
      <c r="B59" s="2182"/>
      <c r="C59" s="2183"/>
      <c r="D59" s="2183"/>
      <c r="E59" s="2183"/>
      <c r="F59" s="2183"/>
      <c r="G59" s="2183"/>
      <c r="H59" s="2184"/>
      <c r="I59" s="3"/>
    </row>
    <row r="60" spans="1:9" s="33" customFormat="1" x14ac:dyDescent="0.2">
      <c r="A60" s="1792"/>
      <c r="B60" s="2182"/>
      <c r="C60" s="2183"/>
      <c r="D60" s="2183"/>
      <c r="E60" s="2183"/>
      <c r="F60" s="2183"/>
      <c r="G60" s="2183"/>
      <c r="H60" s="2184"/>
      <c r="I60" s="3"/>
    </row>
    <row r="61" spans="1:9" s="33" customFormat="1" x14ac:dyDescent="0.2">
      <c r="A61" s="1792"/>
      <c r="B61" s="2182"/>
      <c r="C61" s="2183"/>
      <c r="D61" s="2183"/>
      <c r="E61" s="2183"/>
      <c r="F61" s="2183"/>
      <c r="G61" s="2183"/>
      <c r="H61" s="2184"/>
      <c r="I61" s="3"/>
    </row>
    <row r="62" spans="1:9" s="33" customFormat="1" x14ac:dyDescent="0.2">
      <c r="A62" s="1792"/>
      <c r="B62" s="2182"/>
      <c r="C62" s="2183"/>
      <c r="D62" s="2183"/>
      <c r="E62" s="2183"/>
      <c r="F62" s="2183"/>
      <c r="G62" s="2183"/>
      <c r="H62" s="2184"/>
      <c r="I62" s="3"/>
    </row>
    <row r="63" spans="1:9" s="33" customFormat="1" x14ac:dyDescent="0.2">
      <c r="A63" s="1792"/>
      <c r="B63" s="2182"/>
      <c r="C63" s="2183"/>
      <c r="D63" s="2183"/>
      <c r="E63" s="2183"/>
      <c r="F63" s="2183"/>
      <c r="G63" s="2183"/>
      <c r="H63" s="2184"/>
      <c r="I63" s="3"/>
    </row>
    <row r="64" spans="1:9" s="33" customFormat="1" x14ac:dyDescent="0.2">
      <c r="A64" s="1792"/>
      <c r="B64" s="2182"/>
      <c r="C64" s="2183"/>
      <c r="D64" s="2183"/>
      <c r="E64" s="2183"/>
      <c r="F64" s="2183"/>
      <c r="G64" s="2183"/>
      <c r="H64" s="2184"/>
      <c r="I64" s="3"/>
    </row>
    <row r="65" spans="1:9" s="33" customFormat="1" ht="9" customHeight="1" x14ac:dyDescent="0.2">
      <c r="A65" s="1793"/>
      <c r="B65" s="2185"/>
      <c r="C65" s="2186"/>
      <c r="D65" s="2186"/>
      <c r="E65" s="2186"/>
      <c r="F65" s="2186"/>
      <c r="G65" s="2186"/>
      <c r="H65" s="2187"/>
    </row>
    <row r="66" spans="1:9" s="33" customFormat="1" ht="9" customHeight="1" x14ac:dyDescent="0.2">
      <c r="A66" s="30"/>
      <c r="B66" s="1609"/>
      <c r="C66" s="1562"/>
      <c r="D66" s="1562"/>
      <c r="E66" s="1562"/>
      <c r="F66" s="1562"/>
      <c r="G66" s="1562"/>
      <c r="H66" s="1562"/>
    </row>
    <row r="67" spans="1:9" s="33" customFormat="1" ht="16.5" customHeight="1" x14ac:dyDescent="0.2">
      <c r="A67" s="30"/>
      <c r="B67" s="1609"/>
      <c r="C67" s="1562"/>
      <c r="D67" s="1562"/>
      <c r="E67" s="1562"/>
      <c r="F67" s="1562"/>
      <c r="G67" s="1562"/>
      <c r="H67" s="1562"/>
    </row>
    <row r="68" spans="1:9" s="33" customFormat="1" x14ac:dyDescent="0.2">
      <c r="A68" s="2172" t="s">
        <v>1637</v>
      </c>
      <c r="B68" s="2175"/>
      <c r="C68" s="2175"/>
      <c r="D68" s="2175"/>
      <c r="E68" s="2176"/>
      <c r="F68" s="2176"/>
      <c r="G68" s="2176"/>
      <c r="H68" s="2176"/>
      <c r="I68" s="2176"/>
    </row>
    <row r="69" spans="1:9" s="33" customFormat="1" x14ac:dyDescent="0.2">
      <c r="A69" s="30"/>
      <c r="C69" s="1568"/>
      <c r="D69" s="1573" t="s">
        <v>1636</v>
      </c>
      <c r="E69" s="1562"/>
      <c r="F69" s="1562"/>
      <c r="G69" s="1562"/>
      <c r="H69" s="1562"/>
    </row>
    <row r="70" spans="1:9" s="33" customFormat="1" ht="12" customHeight="1" x14ac:dyDescent="0.2">
      <c r="B70" s="1609"/>
      <c r="C70" s="1562"/>
      <c r="D70" s="1562"/>
      <c r="E70" s="1562"/>
      <c r="F70" s="1562"/>
      <c r="G70" s="1562"/>
      <c r="H70" s="1562"/>
    </row>
    <row r="71" spans="1:9" s="33" customFormat="1" x14ac:dyDescent="0.2">
      <c r="A71" s="24" t="s">
        <v>1796</v>
      </c>
      <c r="B71" s="1609"/>
      <c r="C71" s="1562"/>
      <c r="D71" s="1562"/>
      <c r="E71" s="1562"/>
      <c r="F71" s="1562"/>
      <c r="G71" s="1562"/>
      <c r="H71" s="1562"/>
    </row>
    <row r="72" spans="1:9" s="33" customFormat="1" x14ac:dyDescent="0.2">
      <c r="A72" s="24" t="s">
        <v>1795</v>
      </c>
      <c r="B72" s="1609"/>
      <c r="C72" s="1562"/>
      <c r="D72" s="1562"/>
      <c r="E72" s="1562"/>
      <c r="F72" s="1562"/>
      <c r="G72" s="1562"/>
      <c r="H72" s="1562"/>
    </row>
    <row r="73" spans="1:9" s="33" customFormat="1" x14ac:dyDescent="0.2">
      <c r="A73" s="24" t="s">
        <v>1996</v>
      </c>
      <c r="B73" s="1609"/>
      <c r="C73" s="1562"/>
      <c r="D73" s="1562"/>
      <c r="E73" s="1562"/>
      <c r="F73" s="1562"/>
      <c r="G73" s="1562"/>
      <c r="H73" s="1562"/>
    </row>
    <row r="74" spans="1:9" s="33" customFormat="1" ht="22.5" customHeight="1" x14ac:dyDescent="0.2">
      <c r="A74" s="454" t="s">
        <v>1797</v>
      </c>
      <c r="B74" s="1609"/>
      <c r="C74" s="1562"/>
      <c r="D74" s="1562"/>
      <c r="E74" s="1562"/>
      <c r="F74" s="1562"/>
      <c r="G74" s="1562"/>
      <c r="H74" s="1562"/>
    </row>
    <row r="75" spans="1:9" s="33" customFormat="1" x14ac:dyDescent="0.2">
      <c r="C75" s="627">
        <v>24</v>
      </c>
      <c r="D75" s="389" t="s">
        <v>1644</v>
      </c>
      <c r="G75" s="1281" t="s">
        <v>1634</v>
      </c>
      <c r="H75" s="1599">
        <v>42613</v>
      </c>
    </row>
    <row r="76" spans="1:9" s="33" customFormat="1" ht="6" customHeight="1" x14ac:dyDescent="0.2">
      <c r="A76" s="30"/>
      <c r="B76" s="1610"/>
      <c r="C76" s="627"/>
      <c r="D76" s="389"/>
      <c r="E76" s="27"/>
      <c r="F76" s="1608"/>
    </row>
    <row r="77" spans="1:9" s="33" customFormat="1" x14ac:dyDescent="0.2">
      <c r="A77" s="30"/>
      <c r="B77" s="1610"/>
      <c r="C77" s="627">
        <v>25</v>
      </c>
      <c r="D77" s="389" t="s">
        <v>1645</v>
      </c>
      <c r="E77" s="27"/>
      <c r="F77" s="1608"/>
      <c r="H77" s="157"/>
    </row>
    <row r="78" spans="1:9" s="33" customFormat="1" x14ac:dyDescent="0.2">
      <c r="A78" s="30"/>
      <c r="B78" s="1610"/>
      <c r="C78" s="627"/>
      <c r="D78" s="389" t="s">
        <v>1651</v>
      </c>
      <c r="E78" s="27"/>
      <c r="F78" s="1608"/>
      <c r="H78" s="157"/>
    </row>
    <row r="79" spans="1:9" s="33" customFormat="1" x14ac:dyDescent="0.2">
      <c r="A79" s="30"/>
      <c r="B79" s="1610"/>
    </row>
    <row r="80" spans="1:9" s="33" customFormat="1" ht="12.75" customHeight="1" x14ac:dyDescent="0.2">
      <c r="A80" s="30"/>
      <c r="B80" s="1610"/>
      <c r="C80" s="389"/>
    </row>
    <row r="81" spans="1:10" s="33" customFormat="1" ht="12.75" customHeight="1" thickBot="1" x14ac:dyDescent="0.25">
      <c r="A81" s="2191" t="s">
        <v>1633</v>
      </c>
      <c r="B81" s="2191"/>
      <c r="C81" s="2191"/>
      <c r="D81" s="2192"/>
      <c r="E81" s="1612" t="s">
        <v>1678</v>
      </c>
      <c r="F81" s="1612" t="s">
        <v>1679</v>
      </c>
      <c r="G81" s="1612" t="s">
        <v>1680</v>
      </c>
      <c r="H81" s="1612" t="s">
        <v>1681</v>
      </c>
      <c r="I81" s="1612" t="s">
        <v>1682</v>
      </c>
      <c r="J81" s="1613" t="s">
        <v>163</v>
      </c>
    </row>
    <row r="82" spans="1:10" s="33" customFormat="1" ht="13.5" customHeight="1" thickTop="1" x14ac:dyDescent="0.2">
      <c r="A82" s="1779" t="s">
        <v>1832</v>
      </c>
      <c r="B82" s="1780"/>
      <c r="C82" s="1781"/>
      <c r="D82" s="1782"/>
      <c r="E82" s="1726"/>
      <c r="F82" s="1726"/>
      <c r="G82" s="1726"/>
      <c r="H82" s="1726"/>
      <c r="I82" s="1726"/>
      <c r="J82" s="1723"/>
    </row>
    <row r="83" spans="1:10" s="33" customFormat="1" ht="13.5" customHeight="1" x14ac:dyDescent="0.2">
      <c r="A83" s="1762" t="s">
        <v>1857</v>
      </c>
      <c r="B83" s="1776"/>
      <c r="C83" s="1777"/>
      <c r="D83" s="1778"/>
      <c r="E83" s="1775"/>
      <c r="F83" s="1724"/>
      <c r="G83" s="1724"/>
      <c r="H83" s="1724"/>
      <c r="I83" s="1724"/>
      <c r="J83" s="1753"/>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1858</v>
      </c>
      <c r="B86" s="1767"/>
      <c r="C86" s="1768"/>
      <c r="D86" s="1615"/>
      <c r="E86" s="1724">
        <v>3327379</v>
      </c>
      <c r="F86" s="1724">
        <v>1645426</v>
      </c>
      <c r="G86" s="1724">
        <v>2876032</v>
      </c>
      <c r="H86" s="1724">
        <v>401261</v>
      </c>
      <c r="I86" s="1724">
        <v>2090599</v>
      </c>
      <c r="J86" s="1753">
        <f>SUM(E86:I86)</f>
        <v>10340697</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10340697</v>
      </c>
    </row>
    <row r="89" spans="1:10" s="33" customFormat="1" x14ac:dyDescent="0.2">
      <c r="A89" s="30"/>
      <c r="B89" s="1610"/>
      <c r="C89" s="627"/>
      <c r="E89" s="1281"/>
      <c r="F89" s="1617"/>
      <c r="H89" s="333"/>
    </row>
    <row r="90" spans="1:10" s="33" customFormat="1" x14ac:dyDescent="0.2">
      <c r="A90" s="30"/>
      <c r="B90" s="389" t="s">
        <v>1683</v>
      </c>
      <c r="C90" s="627"/>
      <c r="E90" s="1281"/>
      <c r="F90" s="1617"/>
      <c r="H90" s="333"/>
    </row>
    <row r="91" spans="1:10" s="33" customFormat="1" ht="16.5" customHeight="1" x14ac:dyDescent="0.2">
      <c r="A91" s="30"/>
      <c r="B91" s="1610"/>
      <c r="C91" s="627"/>
      <c r="E91" s="1281"/>
      <c r="F91" s="1617"/>
      <c r="H91" s="333"/>
    </row>
    <row r="92" spans="1:10" s="33" customFormat="1" x14ac:dyDescent="0.2">
      <c r="A92" s="1578" t="s">
        <v>1647</v>
      </c>
      <c r="B92" s="1579"/>
      <c r="C92" s="1579"/>
      <c r="D92" s="1580"/>
      <c r="E92" s="1581"/>
      <c r="F92" s="1618"/>
      <c r="G92" s="1535"/>
      <c r="H92" s="1582"/>
      <c r="I92" s="1300"/>
    </row>
    <row r="93" spans="1:10" s="33" customFormat="1" x14ac:dyDescent="0.2">
      <c r="A93" s="1583" t="s">
        <v>1734</v>
      </c>
      <c r="B93" s="1584"/>
      <c r="C93" s="1585"/>
      <c r="D93" s="1586"/>
      <c r="E93" s="1535"/>
      <c r="F93" s="1535"/>
      <c r="G93" s="1535"/>
      <c r="H93" s="1535"/>
      <c r="I93" s="1535"/>
    </row>
    <row r="94" spans="1:10" s="33" customFormat="1" x14ac:dyDescent="0.2">
      <c r="A94" s="1583" t="s">
        <v>1798</v>
      </c>
      <c r="B94" s="1584"/>
      <c r="C94" s="1585"/>
      <c r="D94" s="1589"/>
      <c r="E94" s="1589"/>
      <c r="F94" s="1589"/>
      <c r="G94" s="1589"/>
      <c r="H94" s="1589"/>
      <c r="I94" s="1535"/>
    </row>
    <row r="95" spans="1:10" s="33" customFormat="1" x14ac:dyDescent="0.2">
      <c r="A95" s="1583" t="s">
        <v>1690</v>
      </c>
      <c r="B95" s="1584"/>
      <c r="C95" s="1585"/>
      <c r="D95" s="1589"/>
      <c r="E95" s="1589"/>
      <c r="F95" s="1589"/>
      <c r="G95" s="1589"/>
      <c r="H95" s="1589"/>
      <c r="I95" s="1535"/>
    </row>
    <row r="96" spans="1:10" s="33" customFormat="1" x14ac:dyDescent="0.2">
      <c r="A96" s="1584"/>
      <c r="B96" s="1322" t="s">
        <v>1764</v>
      </c>
      <c r="C96" s="1585"/>
      <c r="D96" s="1589"/>
      <c r="E96" s="1589"/>
      <c r="F96" s="1589"/>
      <c r="G96" s="1589"/>
      <c r="H96" s="1589"/>
      <c r="I96" s="1535"/>
    </row>
    <row r="97" spans="1:9" s="33" customFormat="1" ht="9" customHeight="1" x14ac:dyDescent="0.2">
      <c r="A97" s="1517"/>
      <c r="B97" s="1587"/>
      <c r="C97" s="1585"/>
      <c r="D97" s="1589"/>
      <c r="E97" s="1589"/>
      <c r="F97" s="1589"/>
      <c r="G97" s="1589"/>
      <c r="H97" s="1589"/>
      <c r="I97" s="1535"/>
    </row>
    <row r="98" spans="1:9" s="33" customFormat="1" ht="3.75" customHeight="1" x14ac:dyDescent="0.2">
      <c r="A98" s="1586"/>
      <c r="B98" s="1588"/>
      <c r="C98" s="1586"/>
      <c r="D98" s="1589"/>
      <c r="E98" s="1589"/>
      <c r="F98" s="1589"/>
      <c r="G98" s="1589"/>
      <c r="H98" s="1589"/>
      <c r="I98" s="1535"/>
    </row>
    <row r="99" spans="1:9" s="33" customFormat="1" x14ac:dyDescent="0.2">
      <c r="A99" s="1586"/>
      <c r="B99" s="1588" t="s">
        <v>1387</v>
      </c>
      <c r="C99" s="1586"/>
      <c r="D99" s="1586"/>
      <c r="E99" s="1535"/>
      <c r="F99" s="1535"/>
      <c r="G99" s="1535"/>
      <c r="H99" s="1535"/>
      <c r="I99" s="1535"/>
    </row>
    <row r="100" spans="1:9" s="33" customFormat="1" x14ac:dyDescent="0.2">
      <c r="A100" s="1577"/>
      <c r="B100" s="2188"/>
      <c r="C100" s="2189"/>
      <c r="D100" s="2189"/>
      <c r="E100" s="2189"/>
      <c r="F100" s="2189"/>
      <c r="G100" s="2189"/>
      <c r="H100" s="2190"/>
      <c r="I100" s="1535"/>
    </row>
    <row r="101" spans="1:9" s="33" customFormat="1" ht="11.25" customHeight="1" x14ac:dyDescent="0.2">
      <c r="A101" s="1577"/>
      <c r="B101" s="2167" t="s">
        <v>2108</v>
      </c>
      <c r="C101" s="2168"/>
      <c r="D101" s="2168"/>
      <c r="E101" s="2168"/>
      <c r="F101" s="2168"/>
      <c r="G101" s="2168"/>
      <c r="H101" s="2169"/>
      <c r="I101" s="1535"/>
    </row>
    <row r="102" spans="1:9" s="33" customFormat="1" ht="11.25" customHeight="1" x14ac:dyDescent="0.2">
      <c r="A102" s="1577"/>
      <c r="B102" s="2167"/>
      <c r="C102" s="2168"/>
      <c r="D102" s="2168"/>
      <c r="E102" s="2168"/>
      <c r="F102" s="2168"/>
      <c r="G102" s="2168"/>
      <c r="H102" s="2169"/>
      <c r="I102" s="1535" t="s">
        <v>2087</v>
      </c>
    </row>
    <row r="103" spans="1:9" s="33" customFormat="1" x14ac:dyDescent="0.2">
      <c r="A103" s="1577"/>
      <c r="B103" s="2167"/>
      <c r="C103" s="2168"/>
      <c r="D103" s="2168"/>
      <c r="E103" s="2168"/>
      <c r="F103" s="2168"/>
      <c r="G103" s="2168"/>
      <c r="H103" s="2169"/>
      <c r="I103" s="1535"/>
    </row>
    <row r="104" spans="1:9" s="33" customFormat="1" ht="11.25" customHeight="1" x14ac:dyDescent="0.2">
      <c r="A104" s="1577"/>
      <c r="B104" s="2167"/>
      <c r="C104" s="2168"/>
      <c r="D104" s="2168"/>
      <c r="E104" s="2168"/>
      <c r="F104" s="2168"/>
      <c r="G104" s="2168"/>
      <c r="H104" s="2169"/>
      <c r="I104" s="1535"/>
    </row>
    <row r="105" spans="1:9" s="33" customFormat="1" ht="11.25" customHeight="1" x14ac:dyDescent="0.2">
      <c r="A105" s="1577"/>
      <c r="B105" s="2167"/>
      <c r="C105" s="2168"/>
      <c r="D105" s="2168"/>
      <c r="E105" s="2168"/>
      <c r="F105" s="2168"/>
      <c r="G105" s="2168"/>
      <c r="H105" s="2169"/>
      <c r="I105" s="1535"/>
    </row>
    <row r="106" spans="1:9" s="33" customFormat="1" ht="11.25" customHeight="1" x14ac:dyDescent="0.2">
      <c r="A106" s="1577"/>
      <c r="B106" s="2167"/>
      <c r="C106" s="2168"/>
      <c r="D106" s="2168"/>
      <c r="E106" s="2168"/>
      <c r="F106" s="2168"/>
      <c r="G106" s="2168"/>
      <c r="H106" s="2169"/>
      <c r="I106" s="1535"/>
    </row>
    <row r="107" spans="1:9" s="33" customFormat="1" ht="11.25" customHeight="1" x14ac:dyDescent="0.2">
      <c r="A107" s="1577"/>
      <c r="B107" s="2167"/>
      <c r="C107" s="2168"/>
      <c r="D107" s="2168"/>
      <c r="E107" s="2168"/>
      <c r="F107" s="2168"/>
      <c r="G107" s="2168"/>
      <c r="H107" s="2169"/>
      <c r="I107" s="1572"/>
    </row>
    <row r="108" spans="1:9" s="33" customFormat="1" ht="11.25" customHeight="1" x14ac:dyDescent="0.2">
      <c r="A108" s="1577"/>
      <c r="B108" s="2167"/>
      <c r="C108" s="2168"/>
      <c r="D108" s="2168"/>
      <c r="E108" s="2168"/>
      <c r="F108" s="2168"/>
      <c r="G108" s="2168"/>
      <c r="H108" s="2169"/>
      <c r="I108" s="1535"/>
    </row>
    <row r="109" spans="1:9" s="33" customFormat="1" ht="11.25" customHeight="1" x14ac:dyDescent="0.2">
      <c r="A109" s="1577"/>
      <c r="B109" s="2167"/>
      <c r="C109" s="2168"/>
      <c r="D109" s="2168"/>
      <c r="E109" s="2168"/>
      <c r="F109" s="2168"/>
      <c r="G109" s="2168"/>
      <c r="H109" s="2169"/>
      <c r="I109" s="1535"/>
    </row>
    <row r="110" spans="1:9" s="33" customFormat="1" ht="11.25" customHeight="1" x14ac:dyDescent="0.2">
      <c r="A110" s="1577"/>
      <c r="B110" s="2193"/>
      <c r="C110" s="2194"/>
      <c r="D110" s="2194"/>
      <c r="E110" s="2194"/>
      <c r="F110" s="2194"/>
      <c r="G110" s="2194"/>
      <c r="H110" s="2195"/>
      <c r="I110" s="1535"/>
    </row>
    <row r="111" spans="1:9" s="33" customFormat="1" ht="11.25" customHeight="1" x14ac:dyDescent="0.2">
      <c r="A111" s="1367"/>
      <c r="B111" s="1589"/>
      <c r="C111" s="1589"/>
      <c r="D111" s="1589"/>
      <c r="E111" s="1535"/>
      <c r="F111" s="1535"/>
      <c r="G111" s="1535"/>
      <c r="H111" s="1535"/>
      <c r="I111" s="1535"/>
    </row>
    <row r="112" spans="1:9" s="33" customFormat="1" ht="18" customHeight="1" x14ac:dyDescent="0.2">
      <c r="A112" s="1577"/>
      <c r="B112" s="1367"/>
      <c r="C112" s="2196" t="s">
        <v>2094</v>
      </c>
      <c r="D112" s="2196"/>
      <c r="E112" s="1535"/>
      <c r="F112" s="1535"/>
      <c r="G112" s="1535"/>
      <c r="H112" s="1535"/>
      <c r="I112" s="1535"/>
    </row>
    <row r="113" spans="1:9" s="33" customFormat="1" ht="11.25" customHeight="1" x14ac:dyDescent="0.2">
      <c r="A113" s="1577"/>
      <c r="B113" s="1577"/>
      <c r="C113" s="1591"/>
      <c r="D113" s="2033" t="s">
        <v>1388</v>
      </c>
      <c r="E113" s="1590"/>
      <c r="F113" s="1535"/>
      <c r="G113" s="1535"/>
      <c r="H113" s="1535"/>
      <c r="I113" s="1535"/>
    </row>
    <row r="114" spans="1:9" s="33" customFormat="1" ht="10.5" customHeight="1" x14ac:dyDescent="0.2">
      <c r="A114" s="1577"/>
      <c r="B114" s="1577"/>
      <c r="C114" s="1591"/>
      <c r="D114" s="1592"/>
      <c r="E114" s="1590"/>
      <c r="F114" s="1535"/>
      <c r="G114" s="1535"/>
      <c r="H114" s="1535"/>
      <c r="I114" s="1535"/>
    </row>
    <row r="115" spans="1:9" s="33" customFormat="1" ht="36" customHeight="1" x14ac:dyDescent="0.2">
      <c r="A115" s="1577"/>
      <c r="B115" s="1593"/>
      <c r="C115" s="2197" t="s">
        <v>1646</v>
      </c>
      <c r="D115" s="2198"/>
      <c r="E115" s="2199"/>
      <c r="F115" s="2199"/>
      <c r="G115" s="2199"/>
      <c r="H115" s="2199"/>
      <c r="I115" s="1535"/>
    </row>
    <row r="116" spans="1:9" s="33" customFormat="1" ht="24" customHeight="1" x14ac:dyDescent="0.2">
      <c r="A116" s="1577"/>
      <c r="B116" s="1577"/>
      <c r="C116" s="1577"/>
      <c r="D116" s="1432"/>
      <c r="E116" s="1593"/>
      <c r="F116" s="1594"/>
      <c r="G116" s="1593"/>
      <c r="H116" s="1593"/>
      <c r="I116" s="1535"/>
    </row>
    <row r="117" spans="1:9" s="33" customFormat="1" ht="11.25" customHeight="1" x14ac:dyDescent="0.2">
      <c r="A117" s="1595"/>
      <c r="B117" s="1595"/>
      <c r="C117" s="1596"/>
      <c r="D117" s="1597" t="s">
        <v>424</v>
      </c>
      <c r="E117" s="1586"/>
      <c r="F117" s="1598" t="s">
        <v>429</v>
      </c>
      <c r="G117" s="1533"/>
      <c r="H117" s="1533"/>
      <c r="I117" s="1535"/>
    </row>
    <row r="118" spans="1:9" x14ac:dyDescent="0.2">
      <c r="A118"/>
      <c r="B118" s="619"/>
      <c r="C118" s="675"/>
      <c r="D118" s="1562"/>
      <c r="E118" s="1562"/>
      <c r="F118" s="1562"/>
      <c r="G118" s="1562"/>
      <c r="H118" s="1562"/>
      <c r="I118" s="1535"/>
    </row>
    <row r="119" spans="1:9" x14ac:dyDescent="0.2">
      <c r="A119"/>
      <c r="B119" s="1567"/>
      <c r="C119" s="1576"/>
      <c r="D119" s="1562"/>
      <c r="E119" s="1562"/>
      <c r="F119" s="1562"/>
      <c r="G119" s="1562"/>
      <c r="H119" s="1562"/>
      <c r="I119" s="1535"/>
    </row>
    <row r="120" spans="1:9" s="32" customFormat="1" x14ac:dyDescent="0.2">
      <c r="A120"/>
      <c r="B120"/>
      <c r="C120"/>
      <c r="D120" s="676"/>
      <c r="E120" s="1562"/>
      <c r="F120" s="1013"/>
      <c r="G120" s="1562"/>
      <c r="H120" s="1562"/>
      <c r="I120" s="1535"/>
    </row>
    <row r="121" spans="1:9" x14ac:dyDescent="0.2">
      <c r="A121" s="598"/>
      <c r="B121" s="598"/>
      <c r="C121" s="623"/>
      <c r="D121" s="1611"/>
      <c r="E121" s="157"/>
      <c r="F121" s="157"/>
      <c r="G121" s="157"/>
      <c r="H121" s="157"/>
      <c r="I121" s="1535"/>
    </row>
    <row r="122" spans="1:9" x14ac:dyDescent="0.2">
      <c r="A122" s="717"/>
      <c r="B122" s="717"/>
      <c r="C122" s="623"/>
      <c r="D122" s="1570"/>
      <c r="E122" s="1566"/>
      <c r="F122" s="157"/>
      <c r="G122" s="157"/>
      <c r="H122" s="157"/>
      <c r="I122" s="1535"/>
    </row>
    <row r="123" spans="1:9" x14ac:dyDescent="0.2">
      <c r="A123" s="717"/>
      <c r="B123" s="717"/>
      <c r="C123" s="1093"/>
      <c r="D123" s="676"/>
      <c r="E123" s="1566"/>
      <c r="F123" s="157"/>
      <c r="G123" s="157"/>
      <c r="H123" s="157"/>
      <c r="I123" s="1535"/>
    </row>
    <row r="124" spans="1:9" x14ac:dyDescent="0.2">
      <c r="A124" s="717"/>
      <c r="B124" s="717"/>
      <c r="C124" s="1093"/>
      <c r="D124" s="1569"/>
      <c r="E124" s="1569"/>
      <c r="F124" s="1569"/>
      <c r="G124" s="1569"/>
      <c r="H124" s="1569"/>
      <c r="I124" s="1535"/>
    </row>
    <row r="125" spans="1:9" x14ac:dyDescent="0.2">
      <c r="A125" s="717"/>
      <c r="B125" s="717"/>
      <c r="C125" s="1093"/>
      <c r="D125" s="56"/>
      <c r="E125" s="1567"/>
      <c r="F125" s="1567"/>
      <c r="G125" s="1567"/>
      <c r="H125" s="1567"/>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headerFooter differentOddEven="1" alignWithMargins="0">
    <oddHeader>&amp;L&amp;8Page &amp;P&amp;C &amp;R&amp;8Page &amp;P</oddHeader>
    <oddFooter>&amp;L&amp;8Printed: &amp;D  &amp;F</oddFooter>
  </headerFooter>
  <rowBreaks count="1" manualBreakCount="1">
    <brk id="66" max="16383" man="1"/>
  </rowBreaks>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zoomScalePageLayoutView="110" workbookViewId="0">
      <selection activeCell="J24" sqref="J24"/>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0" t="s">
        <v>452</v>
      </c>
      <c r="B1" s="2200"/>
      <c r="C1" s="2200"/>
      <c r="D1" s="2200"/>
      <c r="E1" s="2200"/>
      <c r="F1" s="2200"/>
      <c r="G1" s="2200"/>
      <c r="H1" s="2200"/>
      <c r="I1" s="2200"/>
      <c r="J1" s="2200"/>
      <c r="K1" s="2200"/>
      <c r="L1" s="2200"/>
      <c r="M1" s="2200"/>
      <c r="N1" s="96"/>
    </row>
    <row r="2" spans="1:14" ht="11.1"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1.1" customHeight="1" x14ac:dyDescent="0.2">
      <c r="C6" s="93"/>
      <c r="D6" s="93"/>
      <c r="E6" s="93"/>
      <c r="F6" s="93"/>
      <c r="G6" s="93"/>
      <c r="H6" s="93"/>
      <c r="I6" s="93"/>
      <c r="J6" s="93"/>
      <c r="K6" s="93"/>
      <c r="L6" s="93"/>
      <c r="M6" s="93"/>
    </row>
    <row r="7" spans="1:14" ht="13.35" customHeight="1" x14ac:dyDescent="0.2">
      <c r="B7" s="93"/>
      <c r="C7" s="93"/>
      <c r="D7" s="1624" t="s">
        <v>1923</v>
      </c>
      <c r="E7" s="93"/>
      <c r="F7" s="171" t="s">
        <v>312</v>
      </c>
      <c r="G7" s="93"/>
      <c r="H7" s="93"/>
      <c r="I7" s="93"/>
      <c r="J7" s="218">
        <v>1936011384</v>
      </c>
      <c r="K7" s="93"/>
      <c r="L7" s="93"/>
      <c r="M7" s="93"/>
    </row>
    <row r="8" spans="1:14" ht="11.1"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3.3008999999999997E-2</v>
      </c>
      <c r="E10" s="100" t="s">
        <v>1186</v>
      </c>
      <c r="F10" s="472">
        <v>6.8129999999999996E-3</v>
      </c>
      <c r="G10" s="100" t="s">
        <v>1186</v>
      </c>
      <c r="H10" s="472">
        <v>2.467E-3</v>
      </c>
      <c r="I10" s="100" t="s">
        <v>1187</v>
      </c>
      <c r="J10" s="473">
        <f>ROUND(D10+F10+H10,5)</f>
        <v>4.2290000000000001E-2</v>
      </c>
      <c r="K10" s="93"/>
      <c r="L10" s="472">
        <v>0</v>
      </c>
      <c r="M10" s="93"/>
    </row>
    <row r="11" spans="1:14" ht="15" customHeight="1" x14ac:dyDescent="0.2">
      <c r="B11" s="93"/>
      <c r="C11" s="93"/>
      <c r="D11" s="2210" t="str">
        <f>IF(SUM(J10)&lt;=0.0999999,"","Enter the Tax Rates by moving the decimal two places to the left.")</f>
        <v/>
      </c>
      <c r="E11" s="2211"/>
      <c r="F11" s="2211"/>
      <c r="G11" s="2211"/>
      <c r="H11" s="2211"/>
      <c r="I11" s="2211"/>
      <c r="J11" s="2211"/>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1.1"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168539562</v>
      </c>
      <c r="E16" s="100"/>
      <c r="F16" s="82">
        <f>SUM('Acct Summary 7-8'!C17,'Acct Summary 7-8'!D17,'Acct Summary 7-8'!F17)</f>
        <v>167531094</v>
      </c>
      <c r="G16" s="100"/>
      <c r="H16" s="82">
        <f>SUM(D16-F16)</f>
        <v>1008468</v>
      </c>
      <c r="I16" s="93"/>
      <c r="J16" s="82">
        <f>SUM('Acct Summary 7-8'!C81,'Acct Summary 7-8'!D81,'Acct Summary 7-8'!F81,'Acct Summary 7-8'!I81)</f>
        <v>26500832</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6"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1.1"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267169570.99200001</v>
      </c>
      <c r="I31" s="332"/>
      <c r="J31" s="93"/>
      <c r="K31" s="93"/>
      <c r="L31" s="93"/>
      <c r="M31" s="93"/>
    </row>
    <row r="32" spans="1:13" ht="13.35" customHeight="1" x14ac:dyDescent="0.2">
      <c r="B32" s="2063" t="s">
        <v>2088</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65155000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01"/>
      <c r="C54" s="2202"/>
      <c r="D54" s="2202"/>
      <c r="E54" s="2202"/>
      <c r="F54" s="2202"/>
      <c r="G54" s="2202"/>
      <c r="H54" s="2202"/>
      <c r="I54" s="2202"/>
      <c r="J54" s="2202"/>
      <c r="K54" s="2202"/>
      <c r="L54" s="2203"/>
      <c r="M54" s="95"/>
    </row>
    <row r="55" spans="1:13" ht="12.75" customHeight="1" x14ac:dyDescent="0.2">
      <c r="B55" s="2204"/>
      <c r="C55" s="2205"/>
      <c r="D55" s="2205"/>
      <c r="E55" s="2205"/>
      <c r="F55" s="2205"/>
      <c r="G55" s="2205"/>
      <c r="H55" s="2205"/>
      <c r="I55" s="2205"/>
      <c r="J55" s="2205"/>
      <c r="K55" s="2205"/>
      <c r="L55" s="2206"/>
      <c r="M55" s="95"/>
    </row>
    <row r="56" spans="1:13" ht="12.75" customHeight="1" x14ac:dyDescent="0.2">
      <c r="B56" s="2204"/>
      <c r="C56" s="2205"/>
      <c r="D56" s="2205"/>
      <c r="E56" s="2205"/>
      <c r="F56" s="2205"/>
      <c r="G56" s="2205"/>
      <c r="H56" s="2205"/>
      <c r="I56" s="2205"/>
      <c r="J56" s="2205"/>
      <c r="K56" s="2205"/>
      <c r="L56" s="2206"/>
      <c r="M56" s="93"/>
    </row>
    <row r="57" spans="1:13" ht="12.75" customHeight="1" x14ac:dyDescent="0.2">
      <c r="B57" s="2204"/>
      <c r="C57" s="2205"/>
      <c r="D57" s="2205"/>
      <c r="E57" s="2205"/>
      <c r="F57" s="2205"/>
      <c r="G57" s="2205"/>
      <c r="H57" s="2205"/>
      <c r="I57" s="2205"/>
      <c r="J57" s="2205"/>
      <c r="K57" s="2205"/>
      <c r="L57" s="2206"/>
      <c r="M57" s="93"/>
    </row>
    <row r="58" spans="1:13" x14ac:dyDescent="0.2">
      <c r="B58" s="2207"/>
      <c r="C58" s="2208"/>
      <c r="D58" s="2208"/>
      <c r="E58" s="2208"/>
      <c r="F58" s="2208"/>
      <c r="G58" s="2208"/>
      <c r="H58" s="2208"/>
      <c r="I58" s="2208"/>
      <c r="J58" s="2208"/>
      <c r="K58" s="2208"/>
      <c r="L58" s="220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12"/>
      <c r="D61" s="2213"/>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headerFooter alignWithMargins="0">
    <oddHeader>&amp;L&amp;8Page &amp;P&amp;C &amp;R&amp;8Page &amp;P</oddHeader>
    <oddFooter>&amp;L&amp;8Printed: &amp;D
&amp;F</oddFooter>
  </headerFooter>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zoomScalePageLayoutView="110" workbookViewId="0">
      <selection activeCell="J24" sqref="J24"/>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5"/>
      <c r="B1" s="2216"/>
      <c r="C1" s="2216"/>
      <c r="D1" s="55"/>
      <c r="E1" s="55"/>
      <c r="F1" s="55"/>
      <c r="G1" s="55"/>
      <c r="H1" s="55"/>
      <c r="I1" s="55"/>
      <c r="J1" s="55"/>
      <c r="K1" s="55"/>
      <c r="L1" s="55"/>
      <c r="M1" s="55"/>
      <c r="N1" s="55"/>
      <c r="O1" s="2215"/>
      <c r="P1" s="2216"/>
      <c r="Q1" s="2216"/>
    </row>
    <row r="2" spans="1:18" ht="15" x14ac:dyDescent="0.2">
      <c r="A2" s="2219" t="s">
        <v>655</v>
      </c>
      <c r="B2" s="2219"/>
      <c r="C2" s="2219"/>
      <c r="D2" s="2219"/>
      <c r="E2" s="2219"/>
      <c r="F2" s="2219"/>
      <c r="G2" s="2219"/>
      <c r="H2" s="2219"/>
      <c r="I2" s="2219"/>
      <c r="J2" s="2219"/>
      <c r="K2" s="2219"/>
      <c r="L2" s="2219"/>
      <c r="M2" s="2219"/>
      <c r="N2" s="2219"/>
      <c r="O2" s="2219"/>
      <c r="P2" s="2219"/>
      <c r="Q2" s="2219"/>
      <c r="R2" s="2219"/>
    </row>
    <row r="3" spans="1:18" ht="12.75" x14ac:dyDescent="0.2">
      <c r="A3" s="2220" t="s">
        <v>1767</v>
      </c>
      <c r="B3" s="2220"/>
      <c r="C3" s="2220"/>
      <c r="D3" s="2220"/>
      <c r="E3" s="2220"/>
      <c r="F3" s="2220"/>
      <c r="G3" s="2220"/>
      <c r="H3" s="2220"/>
      <c r="I3" s="2220"/>
      <c r="J3" s="2220"/>
      <c r="K3" s="2220"/>
      <c r="L3" s="2220"/>
      <c r="M3" s="2220"/>
      <c r="N3" s="2220"/>
      <c r="O3" s="2220"/>
      <c r="P3" s="2220"/>
      <c r="Q3" s="2220"/>
      <c r="R3" s="2220"/>
    </row>
    <row r="4" spans="1:18" ht="12.75" x14ac:dyDescent="0.2">
      <c r="A4" s="2221" t="s">
        <v>1340</v>
      </c>
      <c r="B4" s="2221"/>
      <c r="C4" s="2221"/>
      <c r="D4" s="2221"/>
      <c r="E4" s="2221"/>
      <c r="F4" s="2221"/>
      <c r="G4" s="2221"/>
      <c r="H4" s="2221"/>
      <c r="I4" s="2221"/>
      <c r="J4" s="2221"/>
      <c r="K4" s="2221"/>
      <c r="L4" s="2221"/>
      <c r="M4" s="2221"/>
      <c r="N4" s="2221"/>
      <c r="O4" s="2221"/>
      <c r="P4" s="2221"/>
      <c r="Q4" s="2221"/>
      <c r="R4" s="222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Springfield SD 186</v>
      </c>
      <c r="E7" s="136"/>
      <c r="G7" s="137"/>
      <c r="H7" s="138"/>
      <c r="I7" s="138"/>
      <c r="J7" s="138"/>
      <c r="K7" s="138"/>
      <c r="L7"/>
      <c r="M7"/>
      <c r="N7"/>
      <c r="O7"/>
      <c r="P7"/>
    </row>
    <row r="8" spans="1:18" ht="12.75" x14ac:dyDescent="0.2">
      <c r="A8"/>
      <c r="B8"/>
      <c r="C8" s="134" t="s">
        <v>1341</v>
      </c>
      <c r="D8" s="139" t="str">
        <f>COVER!A13</f>
        <v>51-084-1860-25</v>
      </c>
      <c r="E8" s="140"/>
      <c r="G8"/>
      <c r="H8"/>
      <c r="I8"/>
      <c r="J8"/>
      <c r="K8"/>
      <c r="L8"/>
      <c r="M8"/>
      <c r="N8"/>
      <c r="O8"/>
      <c r="P8"/>
    </row>
    <row r="9" spans="1:18" ht="12.75" x14ac:dyDescent="0.2">
      <c r="A9"/>
      <c r="B9"/>
      <c r="C9" s="134" t="s">
        <v>829</v>
      </c>
      <c r="D9" s="334" t="str">
        <f>COVER!A15</f>
        <v>Sangamon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3</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25012865</v>
      </c>
      <c r="I12" s="1162"/>
      <c r="J12" s="1162"/>
      <c r="K12" s="1163">
        <f>TRUNC((H12/H13*100000),5)/100000</f>
        <v>0.1485043777</v>
      </c>
      <c r="L12" s="1164"/>
      <c r="M12" s="102" t="s">
        <v>1364</v>
      </c>
      <c r="N12" s="102"/>
      <c r="O12" s="1165">
        <v>0.35</v>
      </c>
      <c r="P12" s="154"/>
      <c r="Q12" s="154"/>
    </row>
    <row r="13" spans="1:18" s="156" customFormat="1" ht="11.25" x14ac:dyDescent="0.2">
      <c r="A13" s="154"/>
      <c r="B13" s="1159"/>
      <c r="C13" s="2217" t="s">
        <v>1638</v>
      </c>
      <c r="D13" s="2218"/>
      <c r="E13" s="154"/>
      <c r="F13" s="326" t="s">
        <v>930</v>
      </c>
      <c r="G13" s="1160"/>
      <c r="H13" s="1161">
        <f>SUM('Acct Summary 7-8'!C8+'Acct Summary 7-8'!D8+'Acct Summary 7-8'!F8+'Acct Summary 7-8'!I8)+H14</f>
        <v>168431836</v>
      </c>
      <c r="I13" s="1162"/>
      <c r="J13" s="1162"/>
      <c r="K13" s="1015"/>
      <c r="L13" s="154"/>
      <c r="M13" s="102" t="s">
        <v>1365</v>
      </c>
      <c r="N13" s="102"/>
      <c r="O13" s="1166">
        <f>(O11*O12)</f>
        <v>1.0499999999999998</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-107726</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167531094</v>
      </c>
      <c r="I17" s="1162"/>
      <c r="J17" s="1168"/>
      <c r="K17" s="1163">
        <f>TRUNC((H17/H18*100000),5)/100000</f>
        <v>0.9946521867</v>
      </c>
      <c r="L17" s="1164"/>
      <c r="M17" s="1124" t="s">
        <v>1392</v>
      </c>
      <c r="O17" s="1169" t="str">
        <f>IF(AND(O16="2", J20 &gt; 2),"1",IF(AND(O16 = "1", J20 &gt; 2),"2",IF(AND(O16="1", J20 &gt;1),"1","0")))</f>
        <v>0</v>
      </c>
      <c r="P17" s="154"/>
    </row>
    <row r="18" spans="1:18" s="156" customFormat="1" ht="11.25" x14ac:dyDescent="0.2">
      <c r="A18" s="154"/>
      <c r="B18" s="1159"/>
      <c r="C18" s="2217" t="s">
        <v>1630</v>
      </c>
      <c r="D18" s="2218"/>
      <c r="E18" s="154"/>
      <c r="F18" s="1147" t="s">
        <v>931</v>
      </c>
      <c r="G18" s="1160"/>
      <c r="H18" s="1161">
        <f>SUM('Acct Summary 7-8'!C8+'Acct Summary 7-8'!D8+'Acct Summary 7-8'!F8+'Acct Summary 7-8'!I8)+H19</f>
        <v>168431836</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-107726</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2</v>
      </c>
      <c r="P23" s="32"/>
      <c r="R23" s="6"/>
    </row>
    <row r="24" spans="1:18" s="156" customFormat="1" ht="11.25" x14ac:dyDescent="0.2">
      <c r="A24" s="154"/>
      <c r="B24" s="1159"/>
      <c r="C24" s="2214" t="s">
        <v>1766</v>
      </c>
      <c r="D24" s="2214"/>
      <c r="E24" s="154"/>
      <c r="F24" s="154" t="s">
        <v>524</v>
      </c>
      <c r="G24" s="1160"/>
      <c r="H24" s="1161">
        <f>SUM('Assets-Liab 5-6'!C4+'Assets-Liab 5-6'!D4+'Assets-Liab 5-6'!F4+'Assets-Liab 5-6'!I4+'Assets-Liab 5-6'!C5+'Assets-Liab 5-6'!D5+'Assets-Liab 5-6'!F5+'Assets-Liab 5-6'!I5)</f>
        <v>29130046</v>
      </c>
      <c r="I24" s="684"/>
      <c r="J24" s="684"/>
      <c r="K24" s="1172">
        <f>TRUNC(((H24/H25*100000)/100000),2)</f>
        <v>62.59</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465364.15</v>
      </c>
      <c r="I25" s="1174"/>
      <c r="J25" s="1174"/>
      <c r="K25" s="1015"/>
      <c r="L25" s="154"/>
      <c r="M25" s="102" t="s">
        <v>1365</v>
      </c>
      <c r="N25" s="102"/>
      <c r="O25" s="1166">
        <f>O23*O24</f>
        <v>0.2</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69592833.214959994</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9"/>
      <c r="C32" s="154" t="s">
        <v>1013</v>
      </c>
      <c r="D32" s="154"/>
      <c r="E32" s="154"/>
      <c r="F32" s="154"/>
      <c r="G32" s="1160"/>
      <c r="H32" s="1161">
        <f>'FP Info 3'!H37</f>
        <v>65155000</v>
      </c>
      <c r="I32" s="1170"/>
      <c r="J32" s="1170"/>
      <c r="K32" s="1172">
        <f>TRUNC(100-((((H32/H33*100))*100)/100),2)</f>
        <v>75.61</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267169570.99200001</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3.4499999999999997</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1997</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1989</v>
      </c>
      <c r="I40" s="156"/>
      <c r="J40" s="156"/>
      <c r="K40" s="1015"/>
      <c r="L40" s="156"/>
      <c r="M40" s="156"/>
      <c r="N40" s="156"/>
      <c r="O40" s="154"/>
      <c r="P40" s="32"/>
      <c r="Q40" s="32"/>
    </row>
    <row r="41" spans="1:17" x14ac:dyDescent="0.2">
      <c r="G41" s="1017"/>
      <c r="H41" s="154" t="s">
        <v>1990</v>
      </c>
      <c r="M41" s="32"/>
      <c r="O41" s="32"/>
      <c r="P41" s="32"/>
      <c r="Q41" s="32"/>
    </row>
    <row r="42" spans="1:17" x14ac:dyDescent="0.2">
      <c r="A42" s="34" t="s">
        <v>1991</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headerFooter alignWithMargins="0">
    <oddHeader>&amp;L&amp;8Page &amp;P&amp;C &amp;R&amp;8Page &amp;P</oddHeader>
    <oddFooter>&amp;L&amp;8Printed: &amp;D
&amp;F</oddFooter>
  </headerFooter>
  <ignoredErrors>
    <ignoredError sqref="H19" formulaRange="1"/>
  </ignoredErrors>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zoomScalePageLayoutView="110" workbookViewId="0">
      <pane ySplit="2" topLeftCell="A15" activePane="bottomLeft" state="frozen"/>
      <selection activeCell="J24" sqref="J24"/>
      <selection pane="bottomLeft" activeCell="J24" sqref="J24"/>
    </sheetView>
  </sheetViews>
  <sheetFormatPr defaultColWidth="9.140625" defaultRowHeight="12.75" x14ac:dyDescent="0.2"/>
  <cols>
    <col min="1" max="1" width="53.7109375" style="43" customWidth="1"/>
    <col min="2" max="2" width="4.42578125" style="44" customWidth="1"/>
    <col min="3" max="14" width="13.7109375" style="41" customWidth="1"/>
    <col min="15" max="16384" width="9.140625" style="41"/>
  </cols>
  <sheetData>
    <row r="1" spans="1:14" x14ac:dyDescent="0.2">
      <c r="A1" s="2222" t="s">
        <v>1962</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3"/>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7" t="s">
        <v>1308</v>
      </c>
      <c r="B4" s="631"/>
      <c r="C4" s="687"/>
      <c r="D4" s="412"/>
      <c r="E4" s="412">
        <v>2541156</v>
      </c>
      <c r="F4" s="412"/>
      <c r="G4" s="412"/>
      <c r="H4" s="412"/>
      <c r="I4" s="412"/>
      <c r="J4" s="436"/>
      <c r="K4" s="412"/>
      <c r="L4" s="412"/>
      <c r="M4" s="433"/>
      <c r="N4" s="482"/>
    </row>
    <row r="5" spans="1:14" x14ac:dyDescent="0.2">
      <c r="A5" s="477" t="s">
        <v>1173</v>
      </c>
      <c r="B5" s="40">
        <v>120</v>
      </c>
      <c r="C5" s="687">
        <v>22406666</v>
      </c>
      <c r="D5" s="412">
        <v>4785653</v>
      </c>
      <c r="E5" s="412">
        <v>3886480</v>
      </c>
      <c r="F5" s="412">
        <v>1936390</v>
      </c>
      <c r="G5" s="412">
        <v>2415879</v>
      </c>
      <c r="H5" s="412">
        <v>101637</v>
      </c>
      <c r="I5" s="412">
        <v>1337</v>
      </c>
      <c r="J5" s="436">
        <v>1867088</v>
      </c>
      <c r="K5" s="439">
        <v>3048203</v>
      </c>
      <c r="L5" s="688">
        <v>1561846</v>
      </c>
      <c r="M5" s="433"/>
      <c r="N5" s="482"/>
    </row>
    <row r="6" spans="1:14" ht="13.5" customHeight="1" x14ac:dyDescent="0.2">
      <c r="A6" s="476" t="s">
        <v>493</v>
      </c>
      <c r="B6" s="40">
        <v>130</v>
      </c>
      <c r="C6" s="687">
        <v>32456345</v>
      </c>
      <c r="D6" s="412">
        <v>6556322</v>
      </c>
      <c r="E6" s="412">
        <v>3826205</v>
      </c>
      <c r="F6" s="412">
        <v>2374057</v>
      </c>
      <c r="G6" s="439">
        <v>2926432</v>
      </c>
      <c r="H6" s="439"/>
      <c r="I6" s="412"/>
      <c r="J6" s="691">
        <v>1930425</v>
      </c>
      <c r="K6" s="439"/>
      <c r="L6" s="481"/>
      <c r="M6" s="433"/>
      <c r="N6" s="482"/>
    </row>
    <row r="7" spans="1:14" ht="13.5" customHeight="1" x14ac:dyDescent="0.2">
      <c r="A7" s="476" t="s">
        <v>494</v>
      </c>
      <c r="B7" s="40">
        <v>140</v>
      </c>
      <c r="C7" s="1057">
        <v>12624</v>
      </c>
      <c r="D7" s="436">
        <v>219701</v>
      </c>
      <c r="E7" s="436"/>
      <c r="F7" s="436"/>
      <c r="G7" s="436">
        <v>1226</v>
      </c>
      <c r="H7" s="436"/>
      <c r="I7" s="436">
        <v>15550000</v>
      </c>
      <c r="J7" s="436">
        <v>62</v>
      </c>
      <c r="K7" s="436"/>
      <c r="L7" s="507"/>
      <c r="M7" s="433"/>
      <c r="N7" s="482"/>
    </row>
    <row r="8" spans="1:14" ht="13.5" customHeight="1" x14ac:dyDescent="0.2">
      <c r="A8" s="476" t="s">
        <v>309</v>
      </c>
      <c r="B8" s="40">
        <v>150</v>
      </c>
      <c r="C8" s="1057">
        <v>15043465</v>
      </c>
      <c r="D8" s="436">
        <v>26244</v>
      </c>
      <c r="E8" s="436"/>
      <c r="F8" s="436">
        <v>6459464</v>
      </c>
      <c r="G8" s="435"/>
      <c r="H8" s="436">
        <v>4598</v>
      </c>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v>318593</v>
      </c>
      <c r="D10" s="412">
        <v>440</v>
      </c>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v>240668</v>
      </c>
      <c r="D12" s="412"/>
      <c r="E12" s="412"/>
      <c r="F12" s="412"/>
      <c r="G12" s="412"/>
      <c r="H12" s="412"/>
      <c r="I12" s="412"/>
      <c r="J12" s="436"/>
      <c r="K12" s="412">
        <v>1720</v>
      </c>
      <c r="L12" s="412"/>
      <c r="M12" s="482"/>
      <c r="N12" s="482"/>
    </row>
    <row r="13" spans="1:14" ht="13.5" customHeight="1" thickBot="1" x14ac:dyDescent="0.25">
      <c r="A13" s="464" t="s">
        <v>749</v>
      </c>
      <c r="B13" s="457"/>
      <c r="C13" s="689">
        <f>SUM(C4:C12)</f>
        <v>70478361</v>
      </c>
      <c r="D13" s="689">
        <f t="shared" ref="D13:L13" si="0">SUM(D4:D12)</f>
        <v>11588360</v>
      </c>
      <c r="E13" s="689">
        <f t="shared" si="0"/>
        <v>10253841</v>
      </c>
      <c r="F13" s="689">
        <f t="shared" si="0"/>
        <v>10769911</v>
      </c>
      <c r="G13" s="689">
        <f t="shared" si="0"/>
        <v>5343537</v>
      </c>
      <c r="H13" s="689">
        <f t="shared" si="0"/>
        <v>106235</v>
      </c>
      <c r="I13" s="689">
        <f t="shared" si="0"/>
        <v>15551337</v>
      </c>
      <c r="J13" s="689">
        <f t="shared" si="0"/>
        <v>3797575</v>
      </c>
      <c r="K13" s="689">
        <f t="shared" si="0"/>
        <v>3049923</v>
      </c>
      <c r="L13" s="689">
        <f t="shared" si="0"/>
        <v>1561846</v>
      </c>
      <c r="M13" s="433"/>
      <c r="N13" s="482"/>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1736060</v>
      </c>
      <c r="N16" s="719"/>
    </row>
    <row r="17" spans="1:14" s="704" customFormat="1" ht="12.75" customHeight="1" x14ac:dyDescent="0.2">
      <c r="A17" s="718" t="s">
        <v>1751</v>
      </c>
      <c r="B17" s="542">
        <v>230</v>
      </c>
      <c r="C17" s="507"/>
      <c r="D17" s="507"/>
      <c r="E17" s="507"/>
      <c r="F17" s="507"/>
      <c r="G17" s="507"/>
      <c r="H17" s="507"/>
      <c r="I17" s="507"/>
      <c r="J17" s="507"/>
      <c r="K17" s="507"/>
      <c r="L17" s="507"/>
      <c r="M17" s="436">
        <v>100170426</v>
      </c>
      <c r="N17" s="719"/>
    </row>
    <row r="18" spans="1:14" s="704" customFormat="1" ht="12.75" customHeight="1" x14ac:dyDescent="0.2">
      <c r="A18" s="718" t="s">
        <v>1752</v>
      </c>
      <c r="B18" s="542">
        <v>240</v>
      </c>
      <c r="C18" s="507"/>
      <c r="D18" s="507"/>
      <c r="E18" s="507"/>
      <c r="F18" s="507"/>
      <c r="G18" s="507"/>
      <c r="H18" s="507"/>
      <c r="I18" s="507"/>
      <c r="J18" s="507"/>
      <c r="K18" s="507"/>
      <c r="L18" s="507"/>
      <c r="M18" s="436">
        <v>1156008</v>
      </c>
      <c r="N18" s="719"/>
    </row>
    <row r="19" spans="1:14" s="704" customFormat="1" ht="12.75" customHeight="1" x14ac:dyDescent="0.2">
      <c r="A19" s="718" t="s">
        <v>1753</v>
      </c>
      <c r="B19" s="542">
        <v>250</v>
      </c>
      <c r="C19" s="507"/>
      <c r="D19" s="507"/>
      <c r="E19" s="507"/>
      <c r="F19" s="507"/>
      <c r="G19" s="507"/>
      <c r="H19" s="507"/>
      <c r="I19" s="507"/>
      <c r="J19" s="507"/>
      <c r="K19" s="507"/>
      <c r="L19" s="507"/>
      <c r="M19" s="436">
        <v>1356886</v>
      </c>
      <c r="N19" s="719"/>
    </row>
    <row r="20" spans="1:14" s="704" customFormat="1" ht="12.75" customHeight="1" x14ac:dyDescent="0.2">
      <c r="A20" s="718" t="s">
        <v>1754</v>
      </c>
      <c r="B20" s="542">
        <v>260</v>
      </c>
      <c r="C20" s="507"/>
      <c r="D20" s="507"/>
      <c r="E20" s="507"/>
      <c r="F20" s="507"/>
      <c r="G20" s="507"/>
      <c r="H20" s="507"/>
      <c r="I20" s="507"/>
      <c r="J20" s="507"/>
      <c r="K20" s="507"/>
      <c r="L20" s="507"/>
      <c r="M20" s="436">
        <v>4763022</v>
      </c>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6427636</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58727364</v>
      </c>
    </row>
    <row r="23" spans="1:14" ht="13.5" customHeight="1" thickBot="1" x14ac:dyDescent="0.25">
      <c r="A23" s="464" t="s">
        <v>748</v>
      </c>
      <c r="B23" s="724"/>
      <c r="C23" s="433"/>
      <c r="D23" s="433"/>
      <c r="E23" s="433"/>
      <c r="F23" s="433"/>
      <c r="G23" s="433"/>
      <c r="H23" s="433"/>
      <c r="I23" s="433"/>
      <c r="J23" s="433"/>
      <c r="K23" s="433"/>
      <c r="L23" s="433"/>
      <c r="M23" s="693">
        <f>SUM(M15:M22)</f>
        <v>109182402</v>
      </c>
      <c r="N23" s="693">
        <f>SUM(N21:N22)</f>
        <v>65155000</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6" t="s">
        <v>750</v>
      </c>
      <c r="B25" s="40">
        <v>410</v>
      </c>
      <c r="C25" s="435">
        <f>20989+7950000</f>
        <v>7970989</v>
      </c>
      <c r="D25" s="435">
        <v>3751805</v>
      </c>
      <c r="E25" s="435"/>
      <c r="F25" s="435"/>
      <c r="G25" s="435">
        <f>3857+3800000</f>
        <v>3803857</v>
      </c>
      <c r="H25" s="510"/>
      <c r="I25" s="433"/>
      <c r="J25" s="435">
        <f>6962+250000</f>
        <v>256962</v>
      </c>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v>1965319</v>
      </c>
      <c r="D27" s="436">
        <v>584522</v>
      </c>
      <c r="E27" s="436"/>
      <c r="F27" s="436">
        <v>1168367</v>
      </c>
      <c r="G27" s="436">
        <v>82018</v>
      </c>
      <c r="H27" s="436"/>
      <c r="I27" s="436"/>
      <c r="J27" s="436">
        <v>214031</v>
      </c>
      <c r="K27" s="436">
        <v>1025829</v>
      </c>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v>13209334</v>
      </c>
      <c r="D30" s="691">
        <v>126817</v>
      </c>
      <c r="E30" s="436"/>
      <c r="F30" s="436"/>
      <c r="G30" s="436">
        <v>1924</v>
      </c>
      <c r="H30" s="436"/>
      <c r="I30" s="436"/>
      <c r="J30" s="436">
        <v>153595</v>
      </c>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f>6155278+32647928</f>
        <v>38803206</v>
      </c>
      <c r="D32" s="690">
        <v>6595023</v>
      </c>
      <c r="E32" s="691">
        <v>3848791</v>
      </c>
      <c r="F32" s="691">
        <f>5323685+2388070</f>
        <v>7711755</v>
      </c>
      <c r="G32" s="691">
        <v>2943705</v>
      </c>
      <c r="H32" s="691"/>
      <c r="I32" s="691"/>
      <c r="J32" s="691">
        <f>1941819</f>
        <v>1941819</v>
      </c>
      <c r="K32" s="510"/>
      <c r="L32" s="433"/>
      <c r="M32" s="433"/>
      <c r="N32" s="433"/>
    </row>
    <row r="33" spans="1:14" ht="13.5" customHeight="1" x14ac:dyDescent="0.2">
      <c r="A33" s="629" t="s">
        <v>347</v>
      </c>
      <c r="B33" s="42">
        <v>493</v>
      </c>
      <c r="C33" s="436"/>
      <c r="D33" s="436"/>
      <c r="E33" s="436"/>
      <c r="F33" s="436"/>
      <c r="G33" s="436"/>
      <c r="H33" s="436"/>
      <c r="I33" s="436"/>
      <c r="J33" s="436"/>
      <c r="K33" s="436"/>
      <c r="L33" s="436">
        <v>1561846</v>
      </c>
      <c r="M33" s="433"/>
      <c r="N33" s="482"/>
    </row>
    <row r="34" spans="1:14" ht="13.5" customHeight="1" thickBot="1" x14ac:dyDescent="0.25">
      <c r="A34" s="1076" t="s">
        <v>759</v>
      </c>
      <c r="B34" s="725"/>
      <c r="C34" s="1099">
        <f>SUM(C25:C33)</f>
        <v>61948848</v>
      </c>
      <c r="D34" s="1099">
        <f t="shared" ref="D34:K34" si="1">SUM(D25:D33)</f>
        <v>11058167</v>
      </c>
      <c r="E34" s="1099">
        <f t="shared" si="1"/>
        <v>3848791</v>
      </c>
      <c r="F34" s="1099">
        <f t="shared" si="1"/>
        <v>8880122</v>
      </c>
      <c r="G34" s="1099">
        <f t="shared" si="1"/>
        <v>6831504</v>
      </c>
      <c r="H34" s="1099">
        <f t="shared" si="1"/>
        <v>0</v>
      </c>
      <c r="I34" s="1099">
        <f t="shared" si="1"/>
        <v>0</v>
      </c>
      <c r="J34" s="1099">
        <f t="shared" si="1"/>
        <v>2566407</v>
      </c>
      <c r="K34" s="1099">
        <f t="shared" si="1"/>
        <v>1025829</v>
      </c>
      <c r="L34" s="1059">
        <f>SUM(L33)</f>
        <v>1561846</v>
      </c>
      <c r="M34" s="433"/>
      <c r="N34" s="514"/>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5" t="s">
        <v>2</v>
      </c>
      <c r="B36" s="40">
        <v>511</v>
      </c>
      <c r="C36" s="507"/>
      <c r="D36" s="507"/>
      <c r="E36" s="507"/>
      <c r="F36" s="507"/>
      <c r="G36" s="507"/>
      <c r="H36" s="507"/>
      <c r="I36" s="507"/>
      <c r="J36" s="507"/>
      <c r="K36" s="507"/>
      <c r="L36" s="433"/>
      <c r="M36" s="433"/>
      <c r="N36" s="1234">
        <f>'Short-Term Long-Term Debt 25'!I49</f>
        <v>65155000</v>
      </c>
    </row>
    <row r="37" spans="1:14" ht="13.5" thickBot="1" x14ac:dyDescent="0.25">
      <c r="A37" s="464" t="s">
        <v>758</v>
      </c>
      <c r="B37" s="724"/>
      <c r="C37" s="507"/>
      <c r="D37" s="507"/>
      <c r="E37" s="507"/>
      <c r="F37" s="507"/>
      <c r="G37" s="507"/>
      <c r="H37" s="507"/>
      <c r="I37" s="507"/>
      <c r="J37" s="507"/>
      <c r="K37" s="507"/>
      <c r="L37" s="514"/>
      <c r="M37" s="433"/>
      <c r="N37" s="693">
        <f>SUM(N36:N36)</f>
        <v>65155000</v>
      </c>
    </row>
    <row r="38" spans="1:14" customFormat="1" ht="13.5" customHeight="1" thickTop="1" x14ac:dyDescent="0.2">
      <c r="A38" s="628" t="s">
        <v>496</v>
      </c>
      <c r="B38" s="542">
        <v>714</v>
      </c>
      <c r="C38" s="727">
        <v>318593</v>
      </c>
      <c r="D38" s="727">
        <v>440</v>
      </c>
      <c r="E38" s="727">
        <v>6405050</v>
      </c>
      <c r="F38" s="727">
        <v>1889789</v>
      </c>
      <c r="G38" s="727"/>
      <c r="H38" s="727">
        <v>106235</v>
      </c>
      <c r="I38" s="727">
        <v>15550000</v>
      </c>
      <c r="J38" s="726"/>
      <c r="K38" s="727">
        <v>2024094</v>
      </c>
      <c r="L38" s="1100"/>
      <c r="M38" s="694"/>
      <c r="N38" s="694"/>
    </row>
    <row r="39" spans="1:14" customFormat="1" ht="13.5" customHeight="1" x14ac:dyDescent="0.2">
      <c r="A39" s="628" t="s">
        <v>405</v>
      </c>
      <c r="B39" s="542">
        <v>730</v>
      </c>
      <c r="C39" s="727">
        <v>8210920</v>
      </c>
      <c r="D39" s="727">
        <v>529753</v>
      </c>
      <c r="E39" s="727"/>
      <c r="F39" s="727"/>
      <c r="G39" s="727">
        <v>-1487967</v>
      </c>
      <c r="H39" s="727"/>
      <c r="I39" s="727">
        <v>1337</v>
      </c>
      <c r="J39" s="726">
        <v>1231168</v>
      </c>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109182402</v>
      </c>
      <c r="N40" s="694"/>
    </row>
    <row r="41" spans="1:14" ht="13.5" customHeight="1" thickBot="1" x14ac:dyDescent="0.25">
      <c r="A41" s="464" t="s">
        <v>760</v>
      </c>
      <c r="B41" s="455"/>
      <c r="C41" s="485">
        <f>(SUM(C34,C37,C38,C39))</f>
        <v>70478361</v>
      </c>
      <c r="D41" s="485">
        <f t="shared" ref="D41:L41" si="2">SUM(D34,D37,D38:D39)</f>
        <v>11588360</v>
      </c>
      <c r="E41" s="485">
        <f t="shared" si="2"/>
        <v>10253841</v>
      </c>
      <c r="F41" s="485">
        <f t="shared" si="2"/>
        <v>10769911</v>
      </c>
      <c r="G41" s="485">
        <f t="shared" si="2"/>
        <v>5343537</v>
      </c>
      <c r="H41" s="485">
        <f t="shared" si="2"/>
        <v>106235</v>
      </c>
      <c r="I41" s="485">
        <f t="shared" si="2"/>
        <v>15551337</v>
      </c>
      <c r="J41" s="485">
        <f t="shared" si="2"/>
        <v>3797575</v>
      </c>
      <c r="K41" s="485">
        <f t="shared" si="2"/>
        <v>3049923</v>
      </c>
      <c r="L41" s="485">
        <f t="shared" si="2"/>
        <v>1561846</v>
      </c>
      <c r="M41" s="485">
        <f>SUM(M40)</f>
        <v>109182402</v>
      </c>
      <c r="N41" s="485">
        <f>SUM(N37)</f>
        <v>65155000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1"/>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zoomScalePageLayoutView="110" workbookViewId="0">
      <pane ySplit="2" topLeftCell="A54" activePane="bottomLeft" state="frozenSplit"/>
      <selection activeCell="J24" sqref="J24"/>
      <selection pane="bottomLeft" activeCell="J24" sqref="J24"/>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6" t="s">
        <v>1985</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7"/>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2"/>
    </row>
    <row r="4" spans="1:13" x14ac:dyDescent="0.2">
      <c r="A4" s="732" t="s">
        <v>1981</v>
      </c>
      <c r="B4" s="292">
        <v>1000</v>
      </c>
      <c r="C4" s="695">
        <f>'Revenues 9-14'!C109</f>
        <v>72131865</v>
      </c>
      <c r="D4" s="695">
        <f>'Revenues 9-14'!D109</f>
        <v>14256034</v>
      </c>
      <c r="E4" s="695">
        <f>'Revenues 9-14'!E109</f>
        <v>7684317</v>
      </c>
      <c r="F4" s="695">
        <f>'Revenues 9-14'!F109</f>
        <v>4624634</v>
      </c>
      <c r="G4" s="695">
        <f>'Revenues 9-14'!G109</f>
        <v>6396182</v>
      </c>
      <c r="H4" s="695">
        <f>'Revenues 9-14'!H109</f>
        <v>77868</v>
      </c>
      <c r="I4" s="695">
        <f>'Revenues 9-14'!I109</f>
        <v>1</v>
      </c>
      <c r="J4" s="695">
        <f>'Revenues 9-14'!J109</f>
        <v>4176853</v>
      </c>
      <c r="K4" s="695">
        <f>'Revenues 9-14'!K109</f>
        <v>2833</v>
      </c>
      <c r="L4" s="39"/>
    </row>
    <row r="5" spans="1:13" ht="22.5" x14ac:dyDescent="0.2">
      <c r="A5" s="733" t="s">
        <v>1982</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1983</v>
      </c>
      <c r="B6" s="293">
        <v>3000</v>
      </c>
      <c r="C6" s="696">
        <f>'Revenues 9-14'!C173</f>
        <v>48936761</v>
      </c>
      <c r="D6" s="696">
        <f>'Revenues 9-14'!D173</f>
        <v>0</v>
      </c>
      <c r="E6" s="696">
        <f>'Revenues 9-14'!E173</f>
        <v>0</v>
      </c>
      <c r="F6" s="696">
        <f>'Revenues 9-14'!F173</f>
        <v>4521459</v>
      </c>
      <c r="G6" s="696">
        <f>'Revenues 9-14'!G173</f>
        <v>0</v>
      </c>
      <c r="H6" s="696">
        <f>'Revenues 9-14'!H173</f>
        <v>0</v>
      </c>
      <c r="I6" s="696">
        <f>'Revenues 9-14'!I173</f>
        <v>0</v>
      </c>
      <c r="J6" s="696">
        <f>'Revenues 9-14'!J173</f>
        <v>0</v>
      </c>
      <c r="K6" s="696">
        <f>'Revenues 9-14'!K173</f>
        <v>0</v>
      </c>
      <c r="L6" s="39"/>
      <c r="M6" s="222"/>
    </row>
    <row r="7" spans="1:13" x14ac:dyDescent="0.2">
      <c r="A7" s="734" t="s">
        <v>1984</v>
      </c>
      <c r="B7" s="293">
        <v>4000</v>
      </c>
      <c r="C7" s="696">
        <f>'Revenues 9-14'!C274</f>
        <v>24068808</v>
      </c>
      <c r="D7" s="696">
        <f>'Revenues 9-14'!D274</f>
        <v>0</v>
      </c>
      <c r="E7" s="696">
        <f>'Revenues 9-14'!E274</f>
        <v>148476</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145137434</v>
      </c>
      <c r="D8" s="485">
        <f t="shared" ref="D8:K8" si="0">SUM(D4:D7)</f>
        <v>14256034</v>
      </c>
      <c r="E8" s="485">
        <f t="shared" si="0"/>
        <v>7832793</v>
      </c>
      <c r="F8" s="485">
        <f t="shared" si="0"/>
        <v>9146093</v>
      </c>
      <c r="G8" s="485">
        <f t="shared" si="0"/>
        <v>6396182</v>
      </c>
      <c r="H8" s="485">
        <f t="shared" si="0"/>
        <v>77868</v>
      </c>
      <c r="I8" s="485">
        <f t="shared" si="0"/>
        <v>1</v>
      </c>
      <c r="J8" s="485">
        <f t="shared" si="0"/>
        <v>4176853</v>
      </c>
      <c r="K8" s="485">
        <f t="shared" si="0"/>
        <v>2833</v>
      </c>
      <c r="L8" s="39"/>
    </row>
    <row r="9" spans="1:13" ht="15" thickTop="1" x14ac:dyDescent="0.2">
      <c r="A9" s="1019" t="s">
        <v>348</v>
      </c>
      <c r="B9" s="456">
        <v>3998</v>
      </c>
      <c r="C9" s="418">
        <v>29761605</v>
      </c>
      <c r="D9" s="489"/>
      <c r="E9" s="418"/>
      <c r="F9" s="418"/>
      <c r="G9" s="700"/>
      <c r="H9" s="418"/>
      <c r="I9" s="494" t="s">
        <v>1390</v>
      </c>
      <c r="J9" s="435"/>
      <c r="K9" s="418"/>
      <c r="L9" s="39"/>
    </row>
    <row r="10" spans="1:13" s="48" customFormat="1" ht="13.5" thickBot="1" x14ac:dyDescent="0.25">
      <c r="A10" s="464" t="s">
        <v>1394</v>
      </c>
      <c r="B10" s="457"/>
      <c r="C10" s="485">
        <f>SUM(C8:C9)</f>
        <v>174899039</v>
      </c>
      <c r="D10" s="485">
        <f t="shared" ref="D10:K10" si="1">SUM(D8:D9)</f>
        <v>14256034</v>
      </c>
      <c r="E10" s="485">
        <f t="shared" si="1"/>
        <v>7832793</v>
      </c>
      <c r="F10" s="485">
        <f t="shared" si="1"/>
        <v>9146093</v>
      </c>
      <c r="G10" s="485">
        <f t="shared" si="1"/>
        <v>6396182</v>
      </c>
      <c r="H10" s="485">
        <f t="shared" si="1"/>
        <v>77868</v>
      </c>
      <c r="I10" s="485">
        <f t="shared" si="1"/>
        <v>1</v>
      </c>
      <c r="J10" s="485">
        <f t="shared" si="1"/>
        <v>4176853</v>
      </c>
      <c r="K10" s="485">
        <f t="shared" si="1"/>
        <v>2833</v>
      </c>
      <c r="L10" s="503"/>
    </row>
    <row r="11" spans="1:13" s="48" customFormat="1" ht="18" customHeight="1" thickTop="1" x14ac:dyDescent="0.2">
      <c r="A11" s="1926" t="s">
        <v>1398</v>
      </c>
      <c r="B11" s="1927"/>
      <c r="C11" s="1899"/>
      <c r="D11" s="1900"/>
      <c r="E11" s="1900"/>
      <c r="F11" s="1900"/>
      <c r="G11" s="1900"/>
      <c r="H11" s="1900"/>
      <c r="I11" s="1900"/>
      <c r="J11" s="1900"/>
      <c r="K11" s="1901"/>
      <c r="L11" s="503"/>
    </row>
    <row r="12" spans="1:13" x14ac:dyDescent="0.2">
      <c r="A12" s="734" t="s">
        <v>535</v>
      </c>
      <c r="B12" s="293">
        <v>1000</v>
      </c>
      <c r="C12" s="695">
        <f>'Expenditures 15-22'!K33</f>
        <v>93297961</v>
      </c>
      <c r="D12" s="498" t="s">
        <v>1390</v>
      </c>
      <c r="E12" s="433" t="s">
        <v>1390</v>
      </c>
      <c r="F12" s="433" t="s">
        <v>1390</v>
      </c>
      <c r="G12" s="695">
        <f>'Expenditures 15-22'!K223</f>
        <v>1930989</v>
      </c>
      <c r="H12" s="431"/>
      <c r="I12" s="433" t="s">
        <v>1390</v>
      </c>
      <c r="J12" s="433" t="s">
        <v>1390</v>
      </c>
      <c r="K12" s="431" t="s">
        <v>1390</v>
      </c>
      <c r="L12" s="39"/>
    </row>
    <row r="13" spans="1:13" x14ac:dyDescent="0.2">
      <c r="A13" s="734" t="s">
        <v>536</v>
      </c>
      <c r="B13" s="293">
        <v>2000</v>
      </c>
      <c r="C13" s="696">
        <f>'Expenditures 15-22'!K74</f>
        <v>42415791</v>
      </c>
      <c r="D13" s="696">
        <f>'Expenditures 15-22'!K129</f>
        <v>13871293</v>
      </c>
      <c r="E13" s="482" t="s">
        <v>1390</v>
      </c>
      <c r="F13" s="696">
        <f>'Expenditures 15-22'!K178</f>
        <v>9789584</v>
      </c>
      <c r="G13" s="696">
        <f>'Expenditures 15-22'!K273</f>
        <v>4062352</v>
      </c>
      <c r="H13" s="696">
        <f>'Expenditures 15-22'!K296</f>
        <v>3333</v>
      </c>
      <c r="I13" s="433" t="s">
        <v>1390</v>
      </c>
      <c r="J13" s="749">
        <f>'Expenditures 15-22'!K323</f>
        <v>3248313</v>
      </c>
      <c r="K13" s="701">
        <f>'Expenditures 15-22'!K341</f>
        <v>4171450</v>
      </c>
      <c r="L13" s="39"/>
    </row>
    <row r="14" spans="1:13" x14ac:dyDescent="0.2">
      <c r="A14" s="734" t="s">
        <v>528</v>
      </c>
      <c r="B14" s="293">
        <v>3000</v>
      </c>
      <c r="C14" s="696">
        <f>'Expenditures 15-22'!K75</f>
        <v>4291921</v>
      </c>
      <c r="D14" s="696">
        <f>'Expenditures 15-22'!K130</f>
        <v>0</v>
      </c>
      <c r="E14" s="498" t="s">
        <v>1390</v>
      </c>
      <c r="F14" s="696">
        <f>'Expenditures 15-22'!K179</f>
        <v>0</v>
      </c>
      <c r="G14" s="696">
        <f>'Expenditures 15-22'!K274</f>
        <v>55760</v>
      </c>
      <c r="H14" s="490"/>
      <c r="I14" s="433" t="s">
        <v>1390</v>
      </c>
      <c r="J14" s="433" t="s">
        <v>1390</v>
      </c>
      <c r="K14" s="490" t="s">
        <v>1390</v>
      </c>
      <c r="L14" s="39"/>
    </row>
    <row r="15" spans="1:13" x14ac:dyDescent="0.2">
      <c r="A15" s="734" t="s">
        <v>114</v>
      </c>
      <c r="B15" s="293">
        <v>4000</v>
      </c>
      <c r="C15" s="696">
        <f>'Expenditures 15-22'!K102</f>
        <v>3852327</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12217</v>
      </c>
      <c r="D16" s="696">
        <f>'Expenditures 15-22'!K148</f>
        <v>0</v>
      </c>
      <c r="E16" s="696">
        <f>'Expenditures 15-22'!K166</f>
        <v>7404861</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143870217</v>
      </c>
      <c r="D17" s="485">
        <f t="shared" si="2"/>
        <v>13871293</v>
      </c>
      <c r="E17" s="485">
        <f t="shared" si="2"/>
        <v>7404861</v>
      </c>
      <c r="F17" s="485">
        <f t="shared" si="2"/>
        <v>9789584</v>
      </c>
      <c r="G17" s="485">
        <f t="shared" si="2"/>
        <v>6049101</v>
      </c>
      <c r="H17" s="485">
        <f t="shared" si="2"/>
        <v>3333</v>
      </c>
      <c r="I17" s="433"/>
      <c r="J17" s="485">
        <f>SUM(J12:J16)</f>
        <v>3248313</v>
      </c>
      <c r="K17" s="485">
        <f>SUM(K12:K16)</f>
        <v>4171450</v>
      </c>
      <c r="L17" s="39"/>
    </row>
    <row r="18" spans="1:12" ht="15" customHeight="1" thickTop="1" x14ac:dyDescent="0.2">
      <c r="A18" s="1020" t="s">
        <v>1322</v>
      </c>
      <c r="B18" s="258">
        <v>4180</v>
      </c>
      <c r="C18" s="695">
        <f t="shared" ref="C18:H18" si="3">C9</f>
        <v>29761605</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173631822</v>
      </c>
      <c r="D19" s="485">
        <f t="shared" si="4"/>
        <v>13871293</v>
      </c>
      <c r="E19" s="485">
        <f t="shared" si="4"/>
        <v>7404861</v>
      </c>
      <c r="F19" s="485">
        <f t="shared" si="4"/>
        <v>9789584</v>
      </c>
      <c r="G19" s="485">
        <f t="shared" si="4"/>
        <v>6049101</v>
      </c>
      <c r="H19" s="485">
        <f t="shared" si="4"/>
        <v>3333</v>
      </c>
      <c r="I19" s="433"/>
      <c r="J19" s="485">
        <f>SUM(J17:J18)</f>
        <v>3248313</v>
      </c>
      <c r="K19" s="485">
        <f>SUM(K17:K18)</f>
        <v>4171450</v>
      </c>
      <c r="L19" s="39"/>
    </row>
    <row r="20" spans="1:12" ht="27" thickTop="1" thickBot="1" x14ac:dyDescent="0.25">
      <c r="A20" s="458" t="s">
        <v>1323</v>
      </c>
      <c r="B20" s="459"/>
      <c r="C20" s="1018">
        <f>C8-C17</f>
        <v>1267217</v>
      </c>
      <c r="D20" s="1018">
        <f t="shared" ref="D20:K20" si="5">D8-D17</f>
        <v>384741</v>
      </c>
      <c r="E20" s="1018">
        <f t="shared" si="5"/>
        <v>427932</v>
      </c>
      <c r="F20" s="1018">
        <f t="shared" si="5"/>
        <v>-643491</v>
      </c>
      <c r="G20" s="1018">
        <f t="shared" si="5"/>
        <v>347081</v>
      </c>
      <c r="H20" s="1018">
        <f t="shared" si="5"/>
        <v>74535</v>
      </c>
      <c r="I20" s="1018">
        <f t="shared" si="5"/>
        <v>1</v>
      </c>
      <c r="J20" s="1018">
        <f t="shared" si="5"/>
        <v>928540</v>
      </c>
      <c r="K20" s="1018">
        <f t="shared" si="5"/>
        <v>-4168617</v>
      </c>
      <c r="L20" s="39"/>
    </row>
    <row r="21" spans="1:12" ht="18" customHeight="1" thickTop="1" x14ac:dyDescent="0.2">
      <c r="A21" s="1928" t="s">
        <v>698</v>
      </c>
      <c r="B21" s="1929"/>
      <c r="C21" s="1899"/>
      <c r="D21" s="1900"/>
      <c r="E21" s="1900"/>
      <c r="F21" s="1900"/>
      <c r="G21" s="1900"/>
      <c r="H21" s="1900"/>
      <c r="I21" s="1900"/>
      <c r="J21" s="1900"/>
      <c r="K21" s="1901"/>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107726</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v>1047200</v>
      </c>
      <c r="D43" s="436"/>
      <c r="E43" s="436"/>
      <c r="F43" s="436"/>
      <c r="G43" s="436"/>
      <c r="H43" s="436"/>
      <c r="I43" s="436"/>
      <c r="J43" s="436"/>
      <c r="K43" s="436"/>
      <c r="L43" s="504"/>
    </row>
    <row r="44" spans="1:12" s="704" customFormat="1" ht="13.5" customHeight="1" thickBot="1" x14ac:dyDescent="0.25">
      <c r="A44" s="728" t="s">
        <v>440</v>
      </c>
      <c r="B44" s="709"/>
      <c r="C44" s="692">
        <f>SUM(C24:C43)</f>
        <v>1047200</v>
      </c>
      <c r="D44" s="692">
        <f t="shared" ref="D44:K44" si="6">SUM(D24:D43)</f>
        <v>0</v>
      </c>
      <c r="E44" s="692">
        <f t="shared" si="6"/>
        <v>107726</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v>107726</v>
      </c>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107726</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1047200</v>
      </c>
      <c r="D77" s="444">
        <f t="shared" si="8"/>
        <v>-107726</v>
      </c>
      <c r="E77" s="444">
        <f t="shared" si="8"/>
        <v>107726</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24" t="s">
        <v>700</v>
      </c>
      <c r="B78" s="2225"/>
      <c r="C78" s="443">
        <f t="shared" ref="C78:K78" si="9">C20+C77</f>
        <v>2314417</v>
      </c>
      <c r="D78" s="443">
        <f t="shared" si="9"/>
        <v>277015</v>
      </c>
      <c r="E78" s="443">
        <f t="shared" si="9"/>
        <v>535658</v>
      </c>
      <c r="F78" s="443">
        <f t="shared" si="9"/>
        <v>-643491</v>
      </c>
      <c r="G78" s="443">
        <f t="shared" si="9"/>
        <v>347081</v>
      </c>
      <c r="H78" s="443">
        <f t="shared" si="9"/>
        <v>74535</v>
      </c>
      <c r="I78" s="443">
        <f t="shared" si="9"/>
        <v>1</v>
      </c>
      <c r="J78" s="443">
        <f t="shared" si="9"/>
        <v>928540</v>
      </c>
      <c r="K78" s="443">
        <f t="shared" si="9"/>
        <v>-4168617</v>
      </c>
      <c r="L78" s="505"/>
    </row>
    <row r="79" spans="1:12" ht="13.5" thickTop="1" x14ac:dyDescent="0.2">
      <c r="A79" s="820" t="s">
        <v>1924</v>
      </c>
      <c r="B79" s="460"/>
      <c r="C79" s="435">
        <v>6372291</v>
      </c>
      <c r="D79" s="703">
        <v>253178</v>
      </c>
      <c r="E79" s="703">
        <v>5869392</v>
      </c>
      <c r="F79" s="703">
        <v>2533280</v>
      </c>
      <c r="G79" s="703">
        <v>-1835048</v>
      </c>
      <c r="H79" s="703">
        <v>31700</v>
      </c>
      <c r="I79" s="703">
        <v>15551336</v>
      </c>
      <c r="J79" s="703">
        <v>-1317437</v>
      </c>
      <c r="K79" s="703">
        <v>6192711</v>
      </c>
      <c r="L79" s="39"/>
    </row>
    <row r="80" spans="1:12" ht="22.5" x14ac:dyDescent="0.2">
      <c r="A80" s="479" t="s">
        <v>1169</v>
      </c>
      <c r="B80" s="475"/>
      <c r="C80" s="436">
        <f>-157195</f>
        <v>-157195</v>
      </c>
      <c r="D80" s="436"/>
      <c r="E80" s="436"/>
      <c r="F80" s="436"/>
      <c r="G80" s="436"/>
      <c r="H80" s="436"/>
      <c r="I80" s="436"/>
      <c r="J80" s="436">
        <v>1620065</v>
      </c>
      <c r="K80" s="436"/>
      <c r="L80" s="39"/>
    </row>
    <row r="81" spans="1:12" ht="13.5" thickBot="1" x14ac:dyDescent="0.25">
      <c r="A81" s="464" t="s">
        <v>1925</v>
      </c>
      <c r="B81" s="457"/>
      <c r="C81" s="485">
        <f>(SUM(C78:C80))</f>
        <v>8529513</v>
      </c>
      <c r="D81" s="485">
        <f>SUM(D78:D80)</f>
        <v>530193</v>
      </c>
      <c r="E81" s="485">
        <f t="shared" ref="E81:K81" si="10">SUM(E78:E80)</f>
        <v>6405050</v>
      </c>
      <c r="F81" s="485">
        <f t="shared" si="10"/>
        <v>1889789</v>
      </c>
      <c r="G81" s="485">
        <f t="shared" si="10"/>
        <v>-1487967</v>
      </c>
      <c r="H81" s="485">
        <f t="shared" si="10"/>
        <v>106235</v>
      </c>
      <c r="I81" s="485">
        <f t="shared" si="10"/>
        <v>15551337</v>
      </c>
      <c r="J81" s="485">
        <f t="shared" si="10"/>
        <v>1231168</v>
      </c>
      <c r="K81" s="485">
        <f t="shared" si="10"/>
        <v>2024094</v>
      </c>
      <c r="L81" s="39"/>
    </row>
    <row r="82" spans="1:12" ht="0.75" customHeight="1" thickTop="1" thickBot="1" x14ac:dyDescent="0.25">
      <c r="A82" s="632" t="s">
        <v>406</v>
      </c>
      <c r="B82" s="630"/>
      <c r="C82" s="1136">
        <f>(C81-C79)</f>
        <v>2157222</v>
      </c>
      <c r="D82" s="1136">
        <f t="shared" ref="D82:K82" si="11">(D81-D79)</f>
        <v>277015</v>
      </c>
      <c r="E82" s="1136">
        <f t="shared" si="11"/>
        <v>535658</v>
      </c>
      <c r="F82" s="1136">
        <f t="shared" si="11"/>
        <v>-643491</v>
      </c>
      <c r="G82" s="1136">
        <f t="shared" si="11"/>
        <v>347081</v>
      </c>
      <c r="H82" s="1136">
        <f t="shared" si="11"/>
        <v>74535</v>
      </c>
      <c r="I82" s="1136">
        <f t="shared" si="11"/>
        <v>1</v>
      </c>
      <c r="J82" s="1136">
        <f t="shared" si="11"/>
        <v>2548605</v>
      </c>
      <c r="K82" s="1136">
        <f t="shared" si="11"/>
        <v>-4168617</v>
      </c>
    </row>
    <row r="83" spans="1:12" ht="14.25" hidden="1" thickTop="1" thickBot="1" x14ac:dyDescent="0.25">
      <c r="A83" s="729" t="s">
        <v>407</v>
      </c>
      <c r="B83" s="631"/>
      <c r="C83" s="1137">
        <f>C82/C81</f>
        <v>0.25291268094673164</v>
      </c>
      <c r="D83" s="1137">
        <f t="shared" ref="D83:K83" si="12">D82/D81</f>
        <v>0.52247954989975354</v>
      </c>
      <c r="E83" s="1137">
        <f t="shared" si="12"/>
        <v>8.3630572751188514E-2</v>
      </c>
      <c r="F83" s="1137">
        <f t="shared" si="12"/>
        <v>-0.34050944311772374</v>
      </c>
      <c r="G83" s="1137">
        <f t="shared" si="12"/>
        <v>-0.23325853328736457</v>
      </c>
      <c r="H83" s="1137">
        <f t="shared" si="12"/>
        <v>0.70160493246105338</v>
      </c>
      <c r="I83" s="1137">
        <f t="shared" si="12"/>
        <v>6.430315284145665E-8</v>
      </c>
      <c r="J83" s="1137">
        <f t="shared" si="12"/>
        <v>2.0700708595415085</v>
      </c>
      <c r="K83" s="1137">
        <f t="shared" si="12"/>
        <v>-2.0594977308366111</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1"/>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zoomScalePageLayoutView="110" workbookViewId="0">
      <pane ySplit="2" topLeftCell="A3" activePane="bottomLeft" state="frozen"/>
      <selection activeCell="J24" sqref="J24"/>
      <selection pane="bottomLeft" activeCell="J24" sqref="J24"/>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6" t="s">
        <v>1964</v>
      </c>
      <c r="B1" s="76"/>
      <c r="C1" s="57" t="s">
        <v>504</v>
      </c>
      <c r="D1" s="57" t="s">
        <v>505</v>
      </c>
      <c r="E1" s="57" t="s">
        <v>506</v>
      </c>
      <c r="F1" s="57" t="s">
        <v>507</v>
      </c>
      <c r="G1" s="57" t="s">
        <v>508</v>
      </c>
      <c r="H1" s="57" t="s">
        <v>509</v>
      </c>
      <c r="I1" s="57" t="s">
        <v>510</v>
      </c>
      <c r="J1" s="57" t="s">
        <v>511</v>
      </c>
      <c r="K1" s="57" t="s">
        <v>875</v>
      </c>
    </row>
    <row r="2" spans="1:12" ht="36" x14ac:dyDescent="0.2">
      <c r="A2" s="2227"/>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1" t="s">
        <v>445</v>
      </c>
      <c r="B4" s="1880">
        <v>1100</v>
      </c>
      <c r="C4" s="501"/>
      <c r="D4" s="501"/>
      <c r="E4" s="501"/>
      <c r="F4" s="556"/>
      <c r="G4" s="557"/>
      <c r="H4" s="558"/>
      <c r="I4" s="558"/>
      <c r="J4" s="558"/>
      <c r="K4" s="558"/>
    </row>
    <row r="5" spans="1:12" ht="14.25" x14ac:dyDescent="0.2">
      <c r="A5" s="912" t="s">
        <v>945</v>
      </c>
      <c r="B5" s="480"/>
      <c r="C5" s="418">
        <v>63086398</v>
      </c>
      <c r="D5" s="418">
        <v>13019396</v>
      </c>
      <c r="E5" s="412">
        <v>7615982</v>
      </c>
      <c r="F5" s="806">
        <v>4616643</v>
      </c>
      <c r="G5" s="412">
        <v>3204729</v>
      </c>
      <c r="H5" s="412"/>
      <c r="I5" s="412"/>
      <c r="J5" s="436">
        <v>3929954</v>
      </c>
      <c r="K5" s="412"/>
    </row>
    <row r="6" spans="1:12" ht="14.25" x14ac:dyDescent="0.2">
      <c r="A6" s="913" t="s">
        <v>482</v>
      </c>
      <c r="B6" s="40">
        <v>1130</v>
      </c>
      <c r="C6" s="412"/>
      <c r="D6" s="412"/>
      <c r="E6" s="481"/>
      <c r="F6" s="481"/>
      <c r="G6" s="433"/>
      <c r="H6" s="433"/>
      <c r="I6" s="433"/>
      <c r="J6" s="433"/>
      <c r="K6" s="433"/>
    </row>
    <row r="7" spans="1:12" x14ac:dyDescent="0.2">
      <c r="A7" s="913" t="s">
        <v>117</v>
      </c>
      <c r="B7" s="259">
        <v>1140</v>
      </c>
      <c r="C7" s="412">
        <v>1371678</v>
      </c>
      <c r="D7" s="412"/>
      <c r="E7" s="433"/>
      <c r="F7" s="436"/>
      <c r="G7" s="436"/>
      <c r="H7" s="436"/>
      <c r="I7" s="433"/>
      <c r="J7" s="433"/>
      <c r="K7" s="433"/>
    </row>
    <row r="8" spans="1:12" x14ac:dyDescent="0.2">
      <c r="A8" s="913" t="s">
        <v>483</v>
      </c>
      <c r="B8" s="40">
        <v>1150</v>
      </c>
      <c r="C8" s="481"/>
      <c r="D8" s="481"/>
      <c r="E8" s="507"/>
      <c r="F8" s="507"/>
      <c r="G8" s="418">
        <v>2606185</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64458076</v>
      </c>
      <c r="D12" s="484">
        <f t="shared" si="0"/>
        <v>13019396</v>
      </c>
      <c r="E12" s="484">
        <f t="shared" si="0"/>
        <v>7615982</v>
      </c>
      <c r="F12" s="484">
        <f t="shared" si="0"/>
        <v>4616643</v>
      </c>
      <c r="G12" s="484">
        <f t="shared" si="0"/>
        <v>5810914</v>
      </c>
      <c r="H12" s="484">
        <f t="shared" si="0"/>
        <v>0</v>
      </c>
      <c r="I12" s="484">
        <f t="shared" si="0"/>
        <v>0</v>
      </c>
      <c r="J12" s="484">
        <f t="shared" si="0"/>
        <v>3929954</v>
      </c>
      <c r="K12" s="485">
        <f t="shared" si="0"/>
        <v>0</v>
      </c>
    </row>
    <row r="13" spans="1:12" ht="18" customHeight="1" thickTop="1" x14ac:dyDescent="0.2">
      <c r="A13" s="735" t="s">
        <v>530</v>
      </c>
      <c r="B13" s="1871">
        <v>1200</v>
      </c>
      <c r="C13" s="486"/>
      <c r="D13" s="486"/>
      <c r="E13" s="486"/>
      <c r="F13" s="486"/>
      <c r="G13" s="486"/>
      <c r="H13" s="486"/>
      <c r="I13" s="486"/>
      <c r="J13" s="486"/>
      <c r="K13" s="433"/>
    </row>
    <row r="14" spans="1:12" x14ac:dyDescent="0.2">
      <c r="A14" s="913" t="s">
        <v>4</v>
      </c>
      <c r="B14" s="40">
        <v>1210</v>
      </c>
      <c r="C14" s="483">
        <v>76610</v>
      </c>
      <c r="D14" s="412">
        <v>15472</v>
      </c>
      <c r="E14" s="412">
        <v>9073</v>
      </c>
      <c r="F14" s="412">
        <v>5367</v>
      </c>
      <c r="G14" s="412">
        <v>6905</v>
      </c>
      <c r="H14" s="412"/>
      <c r="I14" s="412"/>
      <c r="J14" s="436">
        <v>4788</v>
      </c>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3925010</v>
      </c>
      <c r="D16" s="412">
        <v>1015035</v>
      </c>
      <c r="E16" s="412"/>
      <c r="F16" s="412"/>
      <c r="G16" s="412">
        <v>575869</v>
      </c>
      <c r="H16" s="412"/>
      <c r="I16" s="412"/>
      <c r="J16" s="436"/>
      <c r="K16" s="412"/>
    </row>
    <row r="17" spans="1:11" ht="12.75" customHeight="1" x14ac:dyDescent="0.2">
      <c r="A17" s="913" t="s">
        <v>946</v>
      </c>
      <c r="B17" s="40">
        <v>1290</v>
      </c>
      <c r="C17" s="483">
        <v>395882</v>
      </c>
      <c r="D17" s="412">
        <v>98970</v>
      </c>
      <c r="E17" s="412"/>
      <c r="F17" s="412"/>
      <c r="G17" s="412"/>
      <c r="H17" s="412"/>
      <c r="I17" s="412"/>
      <c r="J17" s="436"/>
      <c r="K17" s="412"/>
    </row>
    <row r="18" spans="1:11" ht="12.75" customHeight="1" thickBot="1" x14ac:dyDescent="0.25">
      <c r="A18" s="464" t="s">
        <v>636</v>
      </c>
      <c r="B18" s="457"/>
      <c r="C18" s="487">
        <f>SUM(C14:C17)</f>
        <v>4397502</v>
      </c>
      <c r="D18" s="487">
        <f t="shared" ref="D18:K18" si="1">SUM(D14:D17)</f>
        <v>1129477</v>
      </c>
      <c r="E18" s="487">
        <f t="shared" si="1"/>
        <v>9073</v>
      </c>
      <c r="F18" s="487">
        <f t="shared" si="1"/>
        <v>5367</v>
      </c>
      <c r="G18" s="487">
        <f t="shared" si="1"/>
        <v>582774</v>
      </c>
      <c r="H18" s="487">
        <f t="shared" si="1"/>
        <v>0</v>
      </c>
      <c r="I18" s="487">
        <f t="shared" si="1"/>
        <v>0</v>
      </c>
      <c r="J18" s="487">
        <f t="shared" si="1"/>
        <v>4788</v>
      </c>
      <c r="K18" s="1072">
        <f t="shared" si="1"/>
        <v>0</v>
      </c>
    </row>
    <row r="19" spans="1:11" ht="18" customHeight="1" thickTop="1" x14ac:dyDescent="0.2">
      <c r="A19" s="735" t="s">
        <v>531</v>
      </c>
      <c r="B19" s="1871">
        <v>1300</v>
      </c>
      <c r="C19" s="488"/>
      <c r="D19" s="488"/>
      <c r="E19" s="488"/>
      <c r="F19" s="488"/>
      <c r="G19" s="486"/>
      <c r="H19" s="488"/>
      <c r="I19" s="488"/>
      <c r="J19" s="488"/>
      <c r="K19" s="807"/>
    </row>
    <row r="20" spans="1:11" x14ac:dyDescent="0.2">
      <c r="A20" s="913" t="s">
        <v>1263</v>
      </c>
      <c r="B20" s="40">
        <v>1311</v>
      </c>
      <c r="C20" s="412">
        <v>69446</v>
      </c>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v>37056</v>
      </c>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v>101642</v>
      </c>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208144</v>
      </c>
      <c r="D40" s="433"/>
      <c r="E40" s="433"/>
      <c r="F40" s="433"/>
      <c r="G40" s="433"/>
      <c r="H40" s="433"/>
      <c r="I40" s="433"/>
      <c r="J40" s="433"/>
      <c r="K40" s="433"/>
    </row>
    <row r="41" spans="1:11" ht="18" customHeight="1" thickTop="1" x14ac:dyDescent="0.2">
      <c r="A41" s="735" t="s">
        <v>314</v>
      </c>
      <c r="B41" s="1871">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1">
        <v>1500</v>
      </c>
      <c r="C64" s="433"/>
      <c r="D64" s="433"/>
      <c r="E64" s="433"/>
      <c r="F64" s="433"/>
      <c r="G64" s="433"/>
      <c r="H64" s="433"/>
      <c r="I64" s="433"/>
      <c r="J64" s="433"/>
      <c r="K64" s="433"/>
    </row>
    <row r="65" spans="1:11" ht="12.75" customHeight="1" x14ac:dyDescent="0.2">
      <c r="A65" s="913" t="s">
        <v>646</v>
      </c>
      <c r="B65" s="40">
        <v>1510</v>
      </c>
      <c r="C65" s="412">
        <v>24026</v>
      </c>
      <c r="D65" s="412">
        <v>3320</v>
      </c>
      <c r="E65" s="412">
        <v>59262</v>
      </c>
      <c r="F65" s="436">
        <v>2624</v>
      </c>
      <c r="G65" s="412">
        <v>2494</v>
      </c>
      <c r="H65" s="412">
        <v>64</v>
      </c>
      <c r="I65" s="412">
        <v>1</v>
      </c>
      <c r="J65" s="436">
        <v>1775</v>
      </c>
      <c r="K65" s="412">
        <v>2833</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24026</v>
      </c>
      <c r="D67" s="485">
        <f t="shared" ref="D67:K67" si="2">SUM(D65:D66)</f>
        <v>3320</v>
      </c>
      <c r="E67" s="485">
        <f t="shared" si="2"/>
        <v>59262</v>
      </c>
      <c r="F67" s="485">
        <f t="shared" si="2"/>
        <v>2624</v>
      </c>
      <c r="G67" s="485">
        <f t="shared" si="2"/>
        <v>2494</v>
      </c>
      <c r="H67" s="485">
        <f t="shared" si="2"/>
        <v>64</v>
      </c>
      <c r="I67" s="485">
        <f t="shared" si="2"/>
        <v>1</v>
      </c>
      <c r="J67" s="485">
        <f t="shared" si="2"/>
        <v>1775</v>
      </c>
      <c r="K67" s="485">
        <f t="shared" si="2"/>
        <v>2833</v>
      </c>
    </row>
    <row r="68" spans="1:11" ht="18" customHeight="1" thickTop="1" x14ac:dyDescent="0.2">
      <c r="A68" s="735" t="s">
        <v>534</v>
      </c>
      <c r="B68" s="1872">
        <v>1600</v>
      </c>
      <c r="C68" s="486"/>
      <c r="D68" s="433"/>
      <c r="E68" s="433"/>
      <c r="F68" s="433"/>
      <c r="G68" s="433"/>
      <c r="H68" s="433"/>
      <c r="I68" s="433"/>
      <c r="J68" s="433"/>
      <c r="K68" s="433"/>
    </row>
    <row r="69" spans="1:11" ht="12.75" customHeight="1" x14ac:dyDescent="0.2">
      <c r="A69" s="913" t="s">
        <v>771</v>
      </c>
      <c r="B69" s="40">
        <v>1611</v>
      </c>
      <c r="C69" s="412"/>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v>171722</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201391</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373113</v>
      </c>
      <c r="D75" s="433"/>
      <c r="E75" s="433"/>
      <c r="F75" s="433"/>
      <c r="G75" s="433"/>
      <c r="H75" s="433"/>
      <c r="I75" s="433"/>
      <c r="J75" s="433"/>
      <c r="K75" s="433"/>
    </row>
    <row r="76" spans="1:11" ht="18" customHeight="1" thickTop="1" x14ac:dyDescent="0.2">
      <c r="A76" s="735" t="s">
        <v>1049</v>
      </c>
      <c r="B76" s="1872">
        <v>1700</v>
      </c>
      <c r="C76" s="486"/>
      <c r="D76" s="433"/>
      <c r="E76" s="433"/>
      <c r="F76" s="433"/>
      <c r="G76" s="433"/>
      <c r="H76" s="433"/>
      <c r="I76" s="433"/>
      <c r="J76" s="433"/>
      <c r="K76" s="433"/>
    </row>
    <row r="77" spans="1:11" ht="12.75" customHeight="1" x14ac:dyDescent="0.2">
      <c r="A77" s="913" t="s">
        <v>648</v>
      </c>
      <c r="B77" s="40">
        <v>1711</v>
      </c>
      <c r="C77" s="489">
        <v>84438</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82025</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166463</v>
      </c>
      <c r="D82" s="485">
        <f>SUM(D77:D81)</f>
        <v>0</v>
      </c>
      <c r="E82" s="433"/>
      <c r="F82" s="433"/>
      <c r="G82" s="433"/>
      <c r="H82" s="433"/>
      <c r="I82" s="433"/>
      <c r="J82" s="433"/>
      <c r="K82" s="433"/>
    </row>
    <row r="83" spans="1:11" ht="18" customHeight="1" thickTop="1" x14ac:dyDescent="0.2">
      <c r="A83" s="735" t="s">
        <v>278</v>
      </c>
      <c r="B83" s="1872">
        <v>1800</v>
      </c>
      <c r="C83" s="486"/>
      <c r="D83" s="433"/>
      <c r="E83" s="433"/>
      <c r="F83" s="433"/>
      <c r="G83" s="433"/>
      <c r="H83" s="433"/>
      <c r="I83" s="433"/>
      <c r="J83" s="433"/>
      <c r="K83" s="433"/>
    </row>
    <row r="84" spans="1:11" ht="12.75" customHeight="1" x14ac:dyDescent="0.2">
      <c r="A84" s="913" t="s">
        <v>651</v>
      </c>
      <c r="B84" s="40">
        <v>1811</v>
      </c>
      <c r="C84" s="412">
        <v>164739</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v>38672</v>
      </c>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203411</v>
      </c>
      <c r="D93" s="433"/>
      <c r="E93" s="433"/>
      <c r="F93" s="433"/>
      <c r="G93" s="433"/>
      <c r="H93" s="433"/>
      <c r="I93" s="433"/>
      <c r="J93" s="433"/>
      <c r="K93" s="433"/>
    </row>
    <row r="94" spans="1:11" ht="18" customHeight="1" thickTop="1" x14ac:dyDescent="0.2">
      <c r="A94" s="735" t="s">
        <v>1356</v>
      </c>
      <c r="B94" s="1872">
        <v>1900</v>
      </c>
      <c r="C94" s="486"/>
      <c r="D94" s="431"/>
      <c r="E94" s="433"/>
      <c r="F94" s="433"/>
      <c r="G94" s="433"/>
      <c r="H94" s="433"/>
      <c r="I94" s="433"/>
      <c r="J94" s="433"/>
      <c r="K94" s="433"/>
    </row>
    <row r="95" spans="1:11" ht="12.75" customHeight="1" x14ac:dyDescent="0.2">
      <c r="A95" s="913" t="s">
        <v>1254</v>
      </c>
      <c r="B95" s="40">
        <v>1910</v>
      </c>
      <c r="C95" s="412"/>
      <c r="D95" s="483">
        <v>55291</v>
      </c>
      <c r="E95" s="431"/>
      <c r="F95" s="431"/>
      <c r="G95" s="431"/>
      <c r="H95" s="431"/>
      <c r="I95" s="431"/>
      <c r="J95" s="431"/>
      <c r="K95" s="431"/>
    </row>
    <row r="96" spans="1:11" ht="12.75" customHeight="1" x14ac:dyDescent="0.2">
      <c r="A96" s="913" t="s">
        <v>457</v>
      </c>
      <c r="B96" s="40">
        <v>1920</v>
      </c>
      <c r="C96" s="483">
        <v>50233</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128999</v>
      </c>
      <c r="D99" s="412">
        <f>46610</f>
        <v>46610</v>
      </c>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v>143813</v>
      </c>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v>1484625</v>
      </c>
      <c r="D106" s="491"/>
      <c r="E106" s="436"/>
      <c r="F106" s="436"/>
      <c r="G106" s="436"/>
      <c r="H106" s="436"/>
      <c r="I106" s="431"/>
      <c r="J106" s="436"/>
      <c r="K106" s="436"/>
    </row>
    <row r="107" spans="1:12" ht="12.75" customHeight="1" x14ac:dyDescent="0.2">
      <c r="A107" s="913" t="s">
        <v>82</v>
      </c>
      <c r="B107" s="40">
        <v>1999</v>
      </c>
      <c r="C107" s="483">
        <f>493459+1</f>
        <v>493460</v>
      </c>
      <c r="D107" s="412">
        <f>1265+675</f>
        <v>1940</v>
      </c>
      <c r="E107" s="412"/>
      <c r="F107" s="412"/>
      <c r="G107" s="412"/>
      <c r="H107" s="412">
        <v>77804</v>
      </c>
      <c r="I107" s="412"/>
      <c r="J107" s="436">
        <v>240336</v>
      </c>
      <c r="K107" s="412"/>
    </row>
    <row r="108" spans="1:12" ht="12.75" customHeight="1" thickBot="1" x14ac:dyDescent="0.25">
      <c r="A108" s="464" t="s">
        <v>577</v>
      </c>
      <c r="B108" s="738"/>
      <c r="C108" s="484">
        <f>SUM(C95:C107)</f>
        <v>2301130</v>
      </c>
      <c r="D108" s="484">
        <f t="shared" ref="D108:K108" si="3">SUM(D95:D107)</f>
        <v>103841</v>
      </c>
      <c r="E108" s="484">
        <f t="shared" si="3"/>
        <v>0</v>
      </c>
      <c r="F108" s="484">
        <f t="shared" si="3"/>
        <v>0</v>
      </c>
      <c r="G108" s="484">
        <f t="shared" si="3"/>
        <v>0</v>
      </c>
      <c r="H108" s="484">
        <f t="shared" si="3"/>
        <v>77804</v>
      </c>
      <c r="I108" s="484">
        <f t="shared" si="3"/>
        <v>0</v>
      </c>
      <c r="J108" s="484">
        <f t="shared" si="3"/>
        <v>240336</v>
      </c>
      <c r="K108" s="485">
        <f t="shared" si="3"/>
        <v>0</v>
      </c>
    </row>
    <row r="109" spans="1:12" ht="14.25" thickTop="1" thickBot="1" x14ac:dyDescent="0.25">
      <c r="A109" s="814" t="s">
        <v>284</v>
      </c>
      <c r="B109" s="823" t="s">
        <v>669</v>
      </c>
      <c r="C109" s="493">
        <f t="shared" ref="C109:K109" si="4">SUM(C12,C18,C40,C63,C67,C75,C82,C93,C108,)</f>
        <v>72131865</v>
      </c>
      <c r="D109" s="493">
        <f t="shared" si="4"/>
        <v>14256034</v>
      </c>
      <c r="E109" s="493">
        <f t="shared" si="4"/>
        <v>7684317</v>
      </c>
      <c r="F109" s="493">
        <f t="shared" si="4"/>
        <v>4624634</v>
      </c>
      <c r="G109" s="493">
        <f t="shared" si="4"/>
        <v>6396182</v>
      </c>
      <c r="H109" s="493">
        <f t="shared" si="4"/>
        <v>77868</v>
      </c>
      <c r="I109" s="493">
        <f t="shared" si="4"/>
        <v>1</v>
      </c>
      <c r="J109" s="493">
        <f t="shared" si="4"/>
        <v>4176853</v>
      </c>
      <c r="K109" s="443">
        <f t="shared" si="4"/>
        <v>2833</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6" t="s">
        <v>1955</v>
      </c>
      <c r="B116" s="1874"/>
      <c r="C116" s="495"/>
      <c r="D116" s="431"/>
      <c r="E116" s="492"/>
      <c r="F116" s="431"/>
      <c r="G116" s="431"/>
      <c r="H116" s="492"/>
      <c r="I116" s="433"/>
      <c r="J116" s="431"/>
      <c r="K116" s="431"/>
    </row>
    <row r="117" spans="1:11" ht="12.75" customHeight="1" x14ac:dyDescent="0.2">
      <c r="A117" s="477" t="s">
        <v>1757</v>
      </c>
      <c r="B117" s="261">
        <v>3001</v>
      </c>
      <c r="C117" s="489">
        <f>36897959+60168</f>
        <v>36958127</v>
      </c>
      <c r="D117" s="418"/>
      <c r="E117" s="412"/>
      <c r="F117" s="418"/>
      <c r="G117" s="418"/>
      <c r="H117" s="412"/>
      <c r="I117" s="433"/>
      <c r="J117" s="436"/>
      <c r="K117" s="412"/>
    </row>
    <row r="118" spans="1:11" ht="12.75" customHeight="1" x14ac:dyDescent="0.2">
      <c r="A118" s="477" t="s">
        <v>1758</v>
      </c>
      <c r="B118" s="261">
        <v>3002</v>
      </c>
      <c r="C118" s="483">
        <v>105971</v>
      </c>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37064098</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1954</v>
      </c>
      <c r="B122" s="1873"/>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401261</v>
      </c>
      <c r="D124" s="492"/>
      <c r="E124" s="433"/>
      <c r="F124" s="806"/>
      <c r="G124" s="433"/>
      <c r="H124" s="433"/>
      <c r="I124" s="433"/>
      <c r="J124" s="433"/>
      <c r="K124" s="433"/>
    </row>
    <row r="125" spans="1:11" ht="12.75" customHeight="1" x14ac:dyDescent="0.2">
      <c r="A125" s="913" t="s">
        <v>1834</v>
      </c>
      <c r="B125" s="261">
        <v>3105</v>
      </c>
      <c r="C125" s="412">
        <v>2090599</v>
      </c>
      <c r="D125" s="492"/>
      <c r="E125" s="433"/>
      <c r="F125" s="412"/>
      <c r="G125" s="433"/>
      <c r="H125" s="433"/>
      <c r="I125" s="433"/>
      <c r="J125" s="433"/>
      <c r="K125" s="433"/>
    </row>
    <row r="126" spans="1:11" ht="12.75" customHeight="1" x14ac:dyDescent="0.2">
      <c r="A126" s="913" t="s">
        <v>1035</v>
      </c>
      <c r="B126" s="261">
        <v>3110</v>
      </c>
      <c r="C126" s="483">
        <v>3327379</v>
      </c>
      <c r="D126" s="412"/>
      <c r="E126" s="433"/>
      <c r="F126" s="412"/>
      <c r="G126" s="433"/>
      <c r="H126" s="433"/>
      <c r="I126" s="433"/>
      <c r="J126" s="433"/>
      <c r="K126" s="433"/>
    </row>
    <row r="127" spans="1:11" ht="12.75" customHeight="1" x14ac:dyDescent="0.2">
      <c r="A127" s="913" t="s">
        <v>112</v>
      </c>
      <c r="B127" s="261">
        <v>3120</v>
      </c>
      <c r="C127" s="412">
        <v>969310</v>
      </c>
      <c r="D127" s="492"/>
      <c r="E127" s="433"/>
      <c r="F127" s="412"/>
      <c r="G127" s="433"/>
      <c r="H127" s="433"/>
      <c r="I127" s="433"/>
      <c r="J127" s="433"/>
      <c r="K127" s="433"/>
    </row>
    <row r="128" spans="1:11" ht="12.75" customHeight="1" x14ac:dyDescent="0.2">
      <c r="A128" s="913" t="s">
        <v>1835</v>
      </c>
      <c r="B128" s="261">
        <v>3130</v>
      </c>
      <c r="C128" s="412">
        <v>146641</v>
      </c>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6935190</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v>20052</v>
      </c>
      <c r="D139" s="412"/>
      <c r="E139" s="492"/>
      <c r="F139" s="507"/>
      <c r="G139" s="436"/>
      <c r="H139" s="433"/>
      <c r="I139" s="433"/>
      <c r="J139" s="433"/>
      <c r="K139" s="433"/>
    </row>
    <row r="140" spans="1:11" ht="12.75" customHeight="1" thickBot="1" x14ac:dyDescent="0.25">
      <c r="A140" s="464" t="s">
        <v>707</v>
      </c>
      <c r="B140" s="462"/>
      <c r="C140" s="484">
        <f>SUM(C133:C139)</f>
        <v>20052</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v>40223</v>
      </c>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40223</v>
      </c>
      <c r="D144" s="433"/>
      <c r="E144" s="492"/>
      <c r="F144" s="433"/>
      <c r="G144" s="485">
        <f>SUM(G142:G143)</f>
        <v>0</v>
      </c>
      <c r="H144" s="433"/>
      <c r="I144" s="433"/>
      <c r="J144" s="433"/>
      <c r="K144" s="433"/>
    </row>
    <row r="145" spans="1:11" ht="12.75" customHeight="1" thickTop="1" thickBot="1" x14ac:dyDescent="0.25">
      <c r="A145" s="922" t="s">
        <v>1246</v>
      </c>
      <c r="B145" s="923">
        <v>3360</v>
      </c>
      <c r="C145" s="424">
        <v>86722</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235554</v>
      </c>
      <c r="D147" s="423"/>
      <c r="E147" s="494"/>
      <c r="F147" s="433"/>
      <c r="G147" s="433"/>
      <c r="H147" s="433"/>
      <c r="I147" s="433"/>
      <c r="J147" s="433"/>
      <c r="K147" s="433"/>
    </row>
    <row r="148" spans="1:11" ht="12.75" customHeight="1" thickTop="1" thickBot="1" x14ac:dyDescent="0.25">
      <c r="A148" s="922" t="s">
        <v>886</v>
      </c>
      <c r="B148" s="923">
        <v>3410</v>
      </c>
      <c r="C148" s="497">
        <v>308974</v>
      </c>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1836</v>
      </c>
      <c r="B151" s="261">
        <v>3500</v>
      </c>
      <c r="C151" s="483"/>
      <c r="D151" s="412"/>
      <c r="E151" s="492"/>
      <c r="F151" s="412">
        <v>1645426</v>
      </c>
      <c r="G151" s="436"/>
      <c r="H151" s="433"/>
      <c r="I151" s="433"/>
      <c r="J151" s="433"/>
      <c r="K151" s="433"/>
    </row>
    <row r="152" spans="1:11" ht="12.75" customHeight="1" x14ac:dyDescent="0.2">
      <c r="A152" s="913" t="s">
        <v>1247</v>
      </c>
      <c r="B152" s="261">
        <v>3510</v>
      </c>
      <c r="C152" s="483"/>
      <c r="D152" s="412"/>
      <c r="E152" s="492"/>
      <c r="F152" s="412">
        <v>2876033</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4521459</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3466054</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v>72024</v>
      </c>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1837</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707870</v>
      </c>
      <c r="D171" s="926"/>
      <c r="E171" s="926"/>
      <c r="F171" s="926"/>
      <c r="G171" s="927"/>
      <c r="H171" s="809"/>
      <c r="I171" s="927"/>
      <c r="J171" s="927"/>
      <c r="K171" s="809"/>
    </row>
    <row r="172" spans="1:11" ht="12.75" customHeight="1" thickTop="1" thickBot="1" x14ac:dyDescent="0.25">
      <c r="A172" s="2228" t="s">
        <v>466</v>
      </c>
      <c r="B172" s="2229"/>
      <c r="C172" s="924">
        <f t="shared" ref="C172:K172" si="6">SUM(C131,C140,C144,C145:C149,C154,C155:C170,C171)</f>
        <v>11872663</v>
      </c>
      <c r="D172" s="924">
        <f t="shared" si="6"/>
        <v>0</v>
      </c>
      <c r="E172" s="924">
        <f t="shared" si="6"/>
        <v>0</v>
      </c>
      <c r="F172" s="924">
        <f t="shared" si="6"/>
        <v>4521459</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48936761</v>
      </c>
      <c r="D173" s="493">
        <f>SUM(D121,D172)</f>
        <v>0</v>
      </c>
      <c r="E173" s="493">
        <f>SUM(E121,E172)</f>
        <v>0</v>
      </c>
      <c r="F173" s="493">
        <f t="shared" ref="F173:K173" si="7">SUM(F121,F172)</f>
        <v>4521459</v>
      </c>
      <c r="G173" s="493">
        <f t="shared" si="7"/>
        <v>0</v>
      </c>
      <c r="H173" s="493">
        <f t="shared" si="7"/>
        <v>0</v>
      </c>
      <c r="I173" s="493">
        <f t="shared" si="7"/>
        <v>0</v>
      </c>
      <c r="J173" s="493">
        <f t="shared" si="7"/>
        <v>0</v>
      </c>
      <c r="K173" s="443">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30" t="s">
        <v>1956</v>
      </c>
      <c r="B175" s="2231"/>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36" t="s">
        <v>921</v>
      </c>
      <c r="B178" s="2237"/>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34" t="s">
        <v>1957</v>
      </c>
      <c r="B179" s="2235"/>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36" t="s">
        <v>922</v>
      </c>
      <c r="B184" s="2237"/>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34" t="s">
        <v>1958</v>
      </c>
      <c r="B185" s="2235"/>
      <c r="C185" s="500"/>
      <c r="D185" s="434"/>
      <c r="E185" s="494"/>
      <c r="F185" s="434"/>
      <c r="G185" s="434"/>
      <c r="H185" s="433"/>
      <c r="I185" s="433"/>
      <c r="J185" s="433"/>
      <c r="K185" s="433"/>
    </row>
    <row r="186" spans="1:11" ht="15" customHeight="1" x14ac:dyDescent="0.2">
      <c r="A186" s="929" t="s">
        <v>1838</v>
      </c>
      <c r="B186" s="743"/>
      <c r="C186" s="495"/>
      <c r="D186" s="431"/>
      <c r="E186" s="494"/>
      <c r="F186" s="431"/>
      <c r="G186" s="431"/>
      <c r="H186" s="433"/>
      <c r="I186" s="433"/>
      <c r="J186" s="433"/>
      <c r="K186" s="433"/>
    </row>
    <row r="187" spans="1:11" ht="12.75" customHeight="1" x14ac:dyDescent="0.2">
      <c r="A187" s="913" t="s">
        <v>1839</v>
      </c>
      <c r="B187" s="40">
        <v>4100</v>
      </c>
      <c r="C187" s="489"/>
      <c r="D187" s="418"/>
      <c r="E187" s="492"/>
      <c r="F187" s="418"/>
      <c r="G187" s="418"/>
      <c r="H187" s="433"/>
      <c r="I187" s="433"/>
      <c r="J187" s="433"/>
      <c r="K187" s="433"/>
    </row>
    <row r="188" spans="1:11" ht="12.75" customHeight="1" x14ac:dyDescent="0.2">
      <c r="A188" s="913" t="s">
        <v>1840</v>
      </c>
      <c r="B188" s="40">
        <v>4105</v>
      </c>
      <c r="C188" s="483"/>
      <c r="D188" s="412"/>
      <c r="E188" s="492"/>
      <c r="F188" s="412"/>
      <c r="G188" s="412"/>
      <c r="H188" s="433"/>
      <c r="I188" s="433"/>
      <c r="J188" s="433"/>
      <c r="K188" s="433"/>
    </row>
    <row r="189" spans="1:11" ht="12.75" customHeight="1" x14ac:dyDescent="0.2">
      <c r="A189" s="913" t="s">
        <v>1841</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1842</v>
      </c>
      <c r="B193" s="40">
        <v>4200</v>
      </c>
      <c r="C193" s="436"/>
      <c r="D193" s="433"/>
      <c r="E193" s="492"/>
      <c r="F193" s="486"/>
      <c r="G193" s="512"/>
      <c r="H193" s="433"/>
      <c r="I193" s="433"/>
      <c r="J193" s="433"/>
      <c r="K193" s="433"/>
    </row>
    <row r="194" spans="1:11" ht="12.75" customHeight="1" x14ac:dyDescent="0.2">
      <c r="A194" s="913" t="s">
        <v>1248</v>
      </c>
      <c r="B194" s="40">
        <v>4210</v>
      </c>
      <c r="C194" s="412">
        <v>6187702</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1963982</v>
      </c>
      <c r="D196" s="433"/>
      <c r="E196" s="492"/>
      <c r="F196" s="433"/>
      <c r="G196" s="512"/>
      <c r="H196" s="433"/>
      <c r="I196" s="433"/>
      <c r="J196" s="433"/>
      <c r="K196" s="433"/>
    </row>
    <row r="197" spans="1:11" ht="12.75" customHeight="1" x14ac:dyDescent="0.2">
      <c r="A197" s="913" t="s">
        <v>1843</v>
      </c>
      <c r="B197" s="40">
        <v>4225</v>
      </c>
      <c r="C197" s="483">
        <v>131853</v>
      </c>
      <c r="D197" s="433"/>
      <c r="E197" s="492"/>
      <c r="F197" s="433"/>
      <c r="G197" s="512"/>
      <c r="H197" s="433"/>
      <c r="I197" s="433"/>
      <c r="J197" s="433"/>
      <c r="K197" s="433"/>
    </row>
    <row r="198" spans="1:11" ht="12.75" customHeight="1" x14ac:dyDescent="0.2">
      <c r="A198" s="913" t="s">
        <v>1844</v>
      </c>
      <c r="B198" s="40">
        <v>4226</v>
      </c>
      <c r="C198" s="483"/>
      <c r="D198" s="433"/>
      <c r="E198" s="492"/>
      <c r="F198" s="433"/>
      <c r="G198" s="512"/>
      <c r="H198" s="433"/>
      <c r="I198" s="433"/>
      <c r="J198" s="433"/>
      <c r="K198" s="433"/>
    </row>
    <row r="199" spans="1:11" ht="12.75" customHeight="1" x14ac:dyDescent="0.2">
      <c r="A199" s="913" t="s">
        <v>929</v>
      </c>
      <c r="B199" s="40">
        <v>4240</v>
      </c>
      <c r="C199" s="491">
        <f>102123+147059</f>
        <v>249182</v>
      </c>
      <c r="D199" s="433"/>
      <c r="E199" s="492"/>
      <c r="F199" s="433"/>
      <c r="G199" s="1158"/>
      <c r="H199" s="433"/>
      <c r="I199" s="433"/>
      <c r="J199" s="433"/>
      <c r="K199" s="433"/>
    </row>
    <row r="200" spans="1:11" ht="12.75" customHeight="1" x14ac:dyDescent="0.2">
      <c r="A200" s="913" t="s">
        <v>75</v>
      </c>
      <c r="B200" s="40">
        <v>4299</v>
      </c>
      <c r="C200" s="483">
        <v>568872</v>
      </c>
      <c r="D200" s="433"/>
      <c r="E200" s="492"/>
      <c r="F200" s="433"/>
      <c r="G200" s="512"/>
      <c r="H200" s="433"/>
      <c r="I200" s="433"/>
      <c r="J200" s="433"/>
      <c r="K200" s="433"/>
    </row>
    <row r="201" spans="1:11" ht="12.75" customHeight="1" thickBot="1" x14ac:dyDescent="0.25">
      <c r="A201" s="464" t="s">
        <v>647</v>
      </c>
      <c r="B201" s="457"/>
      <c r="C201" s="485">
        <f>SUM(C193:C200)</f>
        <v>9101591</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6737182</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6737182</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1845</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136163</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1846</v>
      </c>
      <c r="B220" s="158">
        <v>4620</v>
      </c>
      <c r="C220" s="483">
        <v>4435277</v>
      </c>
      <c r="D220" s="412"/>
      <c r="E220" s="433"/>
      <c r="F220" s="412"/>
      <c r="G220" s="412"/>
      <c r="H220" s="433"/>
      <c r="I220" s="433"/>
      <c r="J220" s="433"/>
      <c r="K220" s="433"/>
    </row>
    <row r="221" spans="1:11" ht="12.75" customHeight="1" x14ac:dyDescent="0.2">
      <c r="A221" s="913" t="s">
        <v>1244</v>
      </c>
      <c r="B221" s="40">
        <v>4625</v>
      </c>
      <c r="C221" s="483">
        <v>883424</v>
      </c>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5454864</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v>93218</v>
      </c>
      <c r="D227" s="412"/>
      <c r="E227" s="433"/>
      <c r="F227" s="433"/>
      <c r="G227" s="412"/>
      <c r="H227" s="433"/>
      <c r="I227" s="433"/>
      <c r="J227" s="433"/>
      <c r="K227" s="433"/>
    </row>
    <row r="228" spans="1:11" ht="12.75" customHeight="1" thickBot="1" x14ac:dyDescent="0.25">
      <c r="A228" s="740" t="s">
        <v>1282</v>
      </c>
      <c r="B228" s="513"/>
      <c r="C228" s="484">
        <f>SUM(C226:C227)</f>
        <v>93218</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v>181395</v>
      </c>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v>295949</v>
      </c>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v>148476</v>
      </c>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1847</v>
      </c>
      <c r="B258" s="744">
        <v>4880</v>
      </c>
      <c r="C258" s="491"/>
      <c r="D258" s="436"/>
      <c r="E258" s="436"/>
      <c r="F258" s="436"/>
      <c r="G258" s="436"/>
      <c r="H258" s="436"/>
      <c r="I258" s="433"/>
      <c r="J258" s="436"/>
      <c r="K258" s="436"/>
    </row>
    <row r="259" spans="1:11" ht="12.75" customHeight="1" thickBot="1" x14ac:dyDescent="0.25">
      <c r="A259" s="1883" t="s">
        <v>893</v>
      </c>
      <c r="B259" s="1884"/>
      <c r="C259" s="1790">
        <f t="shared" ref="C259:H259" si="9">SUM(C230:C258)</f>
        <v>295949</v>
      </c>
      <c r="D259" s="1101">
        <f t="shared" si="9"/>
        <v>0</v>
      </c>
      <c r="E259" s="1101">
        <f t="shared" si="9"/>
        <v>148476</v>
      </c>
      <c r="F259" s="1101">
        <f t="shared" si="9"/>
        <v>0</v>
      </c>
      <c r="G259" s="1101">
        <f t="shared" si="9"/>
        <v>0</v>
      </c>
      <c r="H259" s="1101">
        <f t="shared" si="9"/>
        <v>0</v>
      </c>
      <c r="I259" s="486"/>
      <c r="J259" s="1101">
        <f>SUM(J230:J258)</f>
        <v>0</v>
      </c>
      <c r="K259" s="693">
        <f>SUM(K230:K258)</f>
        <v>0</v>
      </c>
    </row>
    <row r="260" spans="1:11" ht="12.75" customHeight="1" thickTop="1" thickBot="1" x14ac:dyDescent="0.25">
      <c r="A260" s="1881" t="s">
        <v>1790</v>
      </c>
      <c r="B260" s="1882">
        <v>4901</v>
      </c>
      <c r="C260" s="1791"/>
      <c r="D260" s="482"/>
      <c r="E260" s="433"/>
      <c r="F260" s="433"/>
      <c r="G260" s="433"/>
      <c r="H260" s="433"/>
      <c r="I260" s="433"/>
      <c r="J260" s="433"/>
      <c r="K260" s="433"/>
    </row>
    <row r="261" spans="1:11" ht="12.75" customHeight="1" thickTop="1" thickBot="1" x14ac:dyDescent="0.25">
      <c r="A261" s="1785" t="s">
        <v>1861</v>
      </c>
      <c r="B261" s="1786">
        <v>4902</v>
      </c>
      <c r="C261" s="1784"/>
      <c r="D261" s="1759"/>
      <c r="E261" s="482"/>
      <c r="F261" s="1759"/>
      <c r="G261" s="1759"/>
      <c r="H261" s="482"/>
      <c r="I261" s="433"/>
      <c r="J261" s="482"/>
      <c r="K261" s="482"/>
    </row>
    <row r="262" spans="1:11" ht="12.75" customHeight="1" thickTop="1" thickBot="1" x14ac:dyDescent="0.25">
      <c r="A262" s="912" t="s">
        <v>1283</v>
      </c>
      <c r="B262" s="42">
        <v>4904</v>
      </c>
      <c r="C262" s="1720"/>
      <c r="D262" s="1784"/>
      <c r="E262" s="482"/>
      <c r="F262" s="486"/>
      <c r="G262" s="1784"/>
      <c r="H262" s="482"/>
      <c r="I262" s="433"/>
      <c r="J262" s="433"/>
      <c r="K262" s="433"/>
    </row>
    <row r="263" spans="1:11" ht="12.75" customHeight="1" thickTop="1" thickBot="1" x14ac:dyDescent="0.25">
      <c r="A263" s="913" t="s">
        <v>1848</v>
      </c>
      <c r="B263" s="40">
        <v>4905</v>
      </c>
      <c r="C263" s="423"/>
      <c r="D263" s="433"/>
      <c r="E263" s="433"/>
      <c r="F263" s="426"/>
      <c r="G263" s="423"/>
      <c r="H263" s="433"/>
      <c r="I263" s="433"/>
      <c r="J263" s="433"/>
      <c r="K263" s="433"/>
    </row>
    <row r="264" spans="1:11" ht="12.75" customHeight="1" thickTop="1" thickBot="1" x14ac:dyDescent="0.25">
      <c r="A264" s="913" t="s">
        <v>1849</v>
      </c>
      <c r="B264" s="40">
        <v>4909</v>
      </c>
      <c r="C264" s="424">
        <v>23234</v>
      </c>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858395</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471252</v>
      </c>
      <c r="D270" s="424"/>
      <c r="E270" s="433"/>
      <c r="F270" s="424"/>
      <c r="G270" s="424"/>
      <c r="H270" s="433"/>
      <c r="I270" s="433"/>
      <c r="J270" s="433"/>
      <c r="K270" s="433"/>
    </row>
    <row r="271" spans="1:11" ht="12.75" customHeight="1" thickTop="1" thickBot="1" x14ac:dyDescent="0.25">
      <c r="A271" s="913" t="s">
        <v>443</v>
      </c>
      <c r="B271" s="40">
        <v>4992</v>
      </c>
      <c r="C271" s="497">
        <v>594861</v>
      </c>
      <c r="D271" s="424"/>
      <c r="E271" s="433"/>
      <c r="F271" s="424"/>
      <c r="G271" s="424"/>
      <c r="H271" s="433"/>
      <c r="I271" s="433"/>
      <c r="J271" s="433"/>
      <c r="K271" s="433"/>
    </row>
    <row r="272" spans="1:11" s="29" customFormat="1" ht="12.75" customHeight="1" thickTop="1" thickBot="1" x14ac:dyDescent="0.25">
      <c r="A272" s="916" t="s">
        <v>79</v>
      </c>
      <c r="B272" s="158">
        <v>4999</v>
      </c>
      <c r="C272" s="497">
        <v>256867</v>
      </c>
      <c r="D272" s="424"/>
      <c r="E272" s="433"/>
      <c r="F272" s="424"/>
      <c r="G272" s="424"/>
      <c r="H272" s="442"/>
      <c r="I272" s="433"/>
      <c r="J272" s="433"/>
      <c r="K272" s="442"/>
    </row>
    <row r="273" spans="1:11" ht="23.25" customHeight="1" thickTop="1" thickBot="1" x14ac:dyDescent="0.25">
      <c r="A273" s="2232" t="s">
        <v>1777</v>
      </c>
      <c r="B273" s="2233"/>
      <c r="C273" s="493">
        <f t="shared" ref="C273:H273" si="10">SUM(C191,C201,C211,C216,C224,C228,C229,C259:C272)</f>
        <v>24068808</v>
      </c>
      <c r="D273" s="493">
        <f t="shared" si="10"/>
        <v>0</v>
      </c>
      <c r="E273" s="493">
        <f t="shared" si="10"/>
        <v>148476</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24068808</v>
      </c>
      <c r="D274" s="493">
        <f>SUM(D178,D184,D273)</f>
        <v>0</v>
      </c>
      <c r="E274" s="493">
        <f>SUM(E178,E273)</f>
        <v>148476</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145137434</v>
      </c>
      <c r="D275" s="493">
        <f t="shared" si="12"/>
        <v>14256034</v>
      </c>
      <c r="E275" s="493">
        <f t="shared" si="12"/>
        <v>7832793</v>
      </c>
      <c r="F275" s="493">
        <f t="shared" si="12"/>
        <v>9146093</v>
      </c>
      <c r="G275" s="493">
        <f t="shared" si="12"/>
        <v>6396182</v>
      </c>
      <c r="H275" s="493">
        <f t="shared" si="12"/>
        <v>77868</v>
      </c>
      <c r="I275" s="493">
        <f t="shared" si="12"/>
        <v>1</v>
      </c>
      <c r="J275" s="493">
        <f t="shared" si="12"/>
        <v>4176853</v>
      </c>
      <c r="K275" s="443">
        <f t="shared" si="12"/>
        <v>2833</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1"/>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zoomScalePageLayoutView="110" workbookViewId="0">
      <pane ySplit="2" topLeftCell="A303" activePane="bottomLeft" state="frozen"/>
      <selection activeCell="J24" sqref="J24"/>
      <selection pane="bottomLeft" activeCell="J24" sqref="J24"/>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42578125" style="903" customWidth="1"/>
    <col min="14" max="14" width="9.140625" style="903"/>
    <col min="15" max="16384" width="9.140625" style="13"/>
  </cols>
  <sheetData>
    <row r="1" spans="1:14" x14ac:dyDescent="0.2">
      <c r="A1" s="2226" t="s">
        <v>1963</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8"/>
      <c r="B2" s="1912" t="s">
        <v>48</v>
      </c>
      <c r="C2" s="1913" t="s">
        <v>217</v>
      </c>
      <c r="D2" s="1914" t="s">
        <v>52</v>
      </c>
      <c r="E2" s="1914" t="s">
        <v>1307</v>
      </c>
      <c r="F2" s="1914" t="s">
        <v>1301</v>
      </c>
      <c r="G2" s="1913" t="s">
        <v>1302</v>
      </c>
      <c r="H2" s="1913" t="s">
        <v>1303</v>
      </c>
      <c r="I2" s="1914" t="s">
        <v>331</v>
      </c>
      <c r="J2" s="1914" t="s">
        <v>332</v>
      </c>
      <c r="K2" s="1913" t="s">
        <v>163</v>
      </c>
      <c r="L2" s="1913" t="s">
        <v>31</v>
      </c>
      <c r="M2" s="904"/>
      <c r="N2" s="904"/>
    </row>
    <row r="3" spans="1:14" s="16" customFormat="1" ht="30" customHeight="1" x14ac:dyDescent="0.2">
      <c r="A3" s="2242" t="s">
        <v>338</v>
      </c>
      <c r="B3" s="2243"/>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9"/>
      <c r="J4" s="1916"/>
      <c r="K4" s="1917"/>
      <c r="L4" s="1916"/>
      <c r="M4" s="905"/>
      <c r="N4" s="905"/>
    </row>
    <row r="5" spans="1:14" x14ac:dyDescent="0.2">
      <c r="A5" s="1813" t="s">
        <v>1137</v>
      </c>
      <c r="B5" s="266">
        <v>1100</v>
      </c>
      <c r="C5" s="412">
        <v>41674283</v>
      </c>
      <c r="D5" s="412">
        <v>10119481</v>
      </c>
      <c r="E5" s="412">
        <v>41210</v>
      </c>
      <c r="F5" s="412">
        <v>1639684</v>
      </c>
      <c r="G5" s="412">
        <v>1047200</v>
      </c>
      <c r="H5" s="412">
        <v>102581</v>
      </c>
      <c r="I5" s="436">
        <f>37418-2087</f>
        <v>35331</v>
      </c>
      <c r="J5" s="436"/>
      <c r="K5" s="414">
        <f>SUM(C5:J5)</f>
        <v>54659770</v>
      </c>
      <c r="L5" s="412">
        <v>53286444</v>
      </c>
    </row>
    <row r="6" spans="1:14" x14ac:dyDescent="0.2">
      <c r="A6" s="1813" t="s">
        <v>1808</v>
      </c>
      <c r="B6" s="266" t="s">
        <v>1806</v>
      </c>
      <c r="C6" s="507"/>
      <c r="D6" s="507"/>
      <c r="E6" s="412"/>
      <c r="F6" s="507"/>
      <c r="G6" s="507"/>
      <c r="H6" s="507"/>
      <c r="I6" s="507"/>
      <c r="J6" s="507"/>
      <c r="K6" s="414">
        <f>SUM(C6,E6)</f>
        <v>0</v>
      </c>
      <c r="L6" s="412"/>
    </row>
    <row r="7" spans="1:14" x14ac:dyDescent="0.2">
      <c r="A7" s="1813" t="s">
        <v>171</v>
      </c>
      <c r="B7" s="266" t="s">
        <v>1143</v>
      </c>
      <c r="C7" s="436">
        <v>1242349</v>
      </c>
      <c r="D7" s="436">
        <v>409922</v>
      </c>
      <c r="E7" s="436">
        <v>21903</v>
      </c>
      <c r="F7" s="436">
        <v>18444</v>
      </c>
      <c r="G7" s="436"/>
      <c r="H7" s="436"/>
      <c r="I7" s="436"/>
      <c r="J7" s="436"/>
      <c r="K7" s="414">
        <f t="shared" ref="K7:K32" si="0">SUM(C7:J7)</f>
        <v>1692618</v>
      </c>
      <c r="L7" s="412">
        <v>1702460</v>
      </c>
    </row>
    <row r="8" spans="1:14" x14ac:dyDescent="0.2">
      <c r="A8" s="1813" t="s">
        <v>172</v>
      </c>
      <c r="B8" s="266">
        <v>1200</v>
      </c>
      <c r="C8" s="412">
        <v>18059337</v>
      </c>
      <c r="D8" s="412">
        <v>5527801</v>
      </c>
      <c r="E8" s="412">
        <v>80673</v>
      </c>
      <c r="F8" s="412">
        <v>115242</v>
      </c>
      <c r="G8" s="412"/>
      <c r="H8" s="412"/>
      <c r="I8" s="436"/>
      <c r="J8" s="436"/>
      <c r="K8" s="414">
        <f t="shared" si="0"/>
        <v>23783053</v>
      </c>
      <c r="L8" s="412">
        <v>23639492</v>
      </c>
    </row>
    <row r="9" spans="1:14" x14ac:dyDescent="0.2">
      <c r="A9" s="1813" t="s">
        <v>838</v>
      </c>
      <c r="B9" s="266" t="s">
        <v>1144</v>
      </c>
      <c r="C9" s="436">
        <v>1164449</v>
      </c>
      <c r="D9" s="436">
        <v>405893</v>
      </c>
      <c r="E9" s="436">
        <v>693</v>
      </c>
      <c r="F9" s="436">
        <v>3623</v>
      </c>
      <c r="G9" s="436"/>
      <c r="H9" s="436"/>
      <c r="I9" s="436"/>
      <c r="J9" s="436"/>
      <c r="K9" s="414">
        <f t="shared" si="0"/>
        <v>1574658</v>
      </c>
      <c r="L9" s="412">
        <v>1650062</v>
      </c>
    </row>
    <row r="10" spans="1:14" x14ac:dyDescent="0.2">
      <c r="A10" s="1813" t="s">
        <v>839</v>
      </c>
      <c r="B10" s="266">
        <v>1250</v>
      </c>
      <c r="C10" s="412">
        <v>2227098</v>
      </c>
      <c r="D10" s="412">
        <v>1375060</v>
      </c>
      <c r="E10" s="412">
        <v>160615</v>
      </c>
      <c r="F10" s="412">
        <v>449607</v>
      </c>
      <c r="G10" s="412"/>
      <c r="H10" s="412"/>
      <c r="I10" s="436">
        <v>139831</v>
      </c>
      <c r="J10" s="436"/>
      <c r="K10" s="414">
        <f t="shared" si="0"/>
        <v>4352211</v>
      </c>
      <c r="L10" s="412">
        <v>4631547</v>
      </c>
    </row>
    <row r="11" spans="1:14" x14ac:dyDescent="0.2">
      <c r="A11" s="1813" t="s">
        <v>1346</v>
      </c>
      <c r="B11" s="266" t="s">
        <v>169</v>
      </c>
      <c r="C11" s="436"/>
      <c r="D11" s="436"/>
      <c r="E11" s="436"/>
      <c r="F11" s="436"/>
      <c r="G11" s="436"/>
      <c r="H11" s="436"/>
      <c r="I11" s="436"/>
      <c r="J11" s="436"/>
      <c r="K11" s="414">
        <f t="shared" si="0"/>
        <v>0</v>
      </c>
      <c r="L11" s="412"/>
    </row>
    <row r="12" spans="1:14" x14ac:dyDescent="0.2">
      <c r="A12" s="1813" t="s">
        <v>1138</v>
      </c>
      <c r="B12" s="266">
        <v>1300</v>
      </c>
      <c r="C12" s="412">
        <v>259872</v>
      </c>
      <c r="D12" s="412">
        <v>68119</v>
      </c>
      <c r="E12" s="412">
        <v>9264</v>
      </c>
      <c r="F12" s="412">
        <v>39985</v>
      </c>
      <c r="G12" s="412"/>
      <c r="H12" s="412"/>
      <c r="I12" s="436">
        <v>5511</v>
      </c>
      <c r="J12" s="436"/>
      <c r="K12" s="414">
        <f t="shared" si="0"/>
        <v>382751</v>
      </c>
      <c r="L12" s="412">
        <v>396959</v>
      </c>
    </row>
    <row r="13" spans="1:14" x14ac:dyDescent="0.2">
      <c r="A13" s="1813" t="s">
        <v>840</v>
      </c>
      <c r="B13" s="266">
        <v>1400</v>
      </c>
      <c r="C13" s="412">
        <v>863550</v>
      </c>
      <c r="D13" s="412">
        <v>208103</v>
      </c>
      <c r="E13" s="412">
        <v>99044</v>
      </c>
      <c r="F13" s="412">
        <v>310</v>
      </c>
      <c r="G13" s="412"/>
      <c r="H13" s="412"/>
      <c r="I13" s="436"/>
      <c r="J13" s="436"/>
      <c r="K13" s="414">
        <f t="shared" si="0"/>
        <v>1171007</v>
      </c>
      <c r="L13" s="412">
        <v>1224550</v>
      </c>
    </row>
    <row r="14" spans="1:14" x14ac:dyDescent="0.2">
      <c r="A14" s="1813" t="s">
        <v>1139</v>
      </c>
      <c r="B14" s="266">
        <v>1500</v>
      </c>
      <c r="C14" s="412">
        <v>807604</v>
      </c>
      <c r="D14" s="412">
        <v>24348</v>
      </c>
      <c r="E14" s="412">
        <v>115923</v>
      </c>
      <c r="F14" s="412">
        <v>10356</v>
      </c>
      <c r="G14" s="412">
        <v>15570</v>
      </c>
      <c r="H14" s="412">
        <v>34286</v>
      </c>
      <c r="I14" s="436">
        <v>730</v>
      </c>
      <c r="J14" s="436"/>
      <c r="K14" s="414">
        <f t="shared" si="0"/>
        <v>1008817</v>
      </c>
      <c r="L14" s="412">
        <v>973499</v>
      </c>
    </row>
    <row r="15" spans="1:14" x14ac:dyDescent="0.2">
      <c r="A15" s="1813" t="s">
        <v>1140</v>
      </c>
      <c r="B15" s="266">
        <v>1600</v>
      </c>
      <c r="C15" s="412">
        <v>37838</v>
      </c>
      <c r="D15" s="412">
        <v>5463</v>
      </c>
      <c r="E15" s="412"/>
      <c r="F15" s="412">
        <v>247</v>
      </c>
      <c r="G15" s="412"/>
      <c r="H15" s="412"/>
      <c r="I15" s="436"/>
      <c r="J15" s="436"/>
      <c r="K15" s="414">
        <f t="shared" si="0"/>
        <v>43548</v>
      </c>
      <c r="L15" s="412">
        <v>48000</v>
      </c>
    </row>
    <row r="16" spans="1:14" x14ac:dyDescent="0.2">
      <c r="A16" s="1813" t="s">
        <v>1165</v>
      </c>
      <c r="B16" s="266" t="s">
        <v>503</v>
      </c>
      <c r="C16" s="412"/>
      <c r="D16" s="412"/>
      <c r="E16" s="412"/>
      <c r="F16" s="412"/>
      <c r="G16" s="412"/>
      <c r="H16" s="412"/>
      <c r="I16" s="436"/>
      <c r="J16" s="436"/>
      <c r="K16" s="414">
        <f t="shared" si="0"/>
        <v>0</v>
      </c>
      <c r="L16" s="412"/>
    </row>
    <row r="17" spans="1:12" x14ac:dyDescent="0.2">
      <c r="A17" s="1813" t="s">
        <v>841</v>
      </c>
      <c r="B17" s="266" t="s">
        <v>170</v>
      </c>
      <c r="C17" s="436">
        <v>275170</v>
      </c>
      <c r="D17" s="436">
        <v>36193</v>
      </c>
      <c r="E17" s="436">
        <v>65914</v>
      </c>
      <c r="F17" s="436">
        <v>16576</v>
      </c>
      <c r="G17" s="436"/>
      <c r="H17" s="436">
        <v>110</v>
      </c>
      <c r="I17" s="436"/>
      <c r="J17" s="436"/>
      <c r="K17" s="414">
        <f t="shared" si="0"/>
        <v>393963</v>
      </c>
      <c r="L17" s="412">
        <v>422280</v>
      </c>
    </row>
    <row r="18" spans="1:12" x14ac:dyDescent="0.2">
      <c r="A18" s="1813" t="s">
        <v>1285</v>
      </c>
      <c r="B18" s="266">
        <v>1800</v>
      </c>
      <c r="C18" s="412">
        <v>57888</v>
      </c>
      <c r="D18" s="412">
        <v>13777</v>
      </c>
      <c r="E18" s="412"/>
      <c r="F18" s="412">
        <v>9950</v>
      </c>
      <c r="G18" s="412"/>
      <c r="H18" s="412"/>
      <c r="I18" s="436"/>
      <c r="J18" s="436"/>
      <c r="K18" s="414">
        <f t="shared" si="0"/>
        <v>81615</v>
      </c>
      <c r="L18" s="412">
        <v>81833</v>
      </c>
    </row>
    <row r="19" spans="1:12" x14ac:dyDescent="0.2">
      <c r="A19" s="1813" t="s">
        <v>141</v>
      </c>
      <c r="B19" s="266">
        <v>1900</v>
      </c>
      <c r="C19" s="412">
        <v>1269458</v>
      </c>
      <c r="D19" s="412">
        <v>299329</v>
      </c>
      <c r="E19" s="412">
        <v>7046</v>
      </c>
      <c r="F19" s="412">
        <v>13966</v>
      </c>
      <c r="G19" s="412"/>
      <c r="H19" s="412"/>
      <c r="I19" s="436"/>
      <c r="J19" s="436"/>
      <c r="K19" s="414">
        <f t="shared" si="0"/>
        <v>1589799</v>
      </c>
      <c r="L19" s="412">
        <v>1573177</v>
      </c>
    </row>
    <row r="20" spans="1:12" x14ac:dyDescent="0.2">
      <c r="A20" s="1814" t="s">
        <v>855</v>
      </c>
      <c r="B20" s="291" t="s">
        <v>842</v>
      </c>
      <c r="C20" s="507"/>
      <c r="D20" s="507"/>
      <c r="E20" s="507"/>
      <c r="F20" s="507"/>
      <c r="G20" s="507"/>
      <c r="H20" s="691"/>
      <c r="I20" s="413"/>
      <c r="J20" s="481"/>
      <c r="K20" s="414">
        <f t="shared" si="0"/>
        <v>0</v>
      </c>
      <c r="L20" s="439"/>
    </row>
    <row r="21" spans="1:12" x14ac:dyDescent="0.2">
      <c r="A21" s="1814" t="s">
        <v>856</v>
      </c>
      <c r="B21" s="291" t="s">
        <v>843</v>
      </c>
      <c r="C21" s="507"/>
      <c r="D21" s="507"/>
      <c r="E21" s="507"/>
      <c r="F21" s="507"/>
      <c r="G21" s="507"/>
      <c r="H21" s="691"/>
      <c r="I21" s="413"/>
      <c r="J21" s="507"/>
      <c r="K21" s="414">
        <f t="shared" si="0"/>
        <v>0</v>
      </c>
      <c r="L21" s="439"/>
    </row>
    <row r="22" spans="1:12" x14ac:dyDescent="0.2">
      <c r="A22" s="1814" t="s">
        <v>857</v>
      </c>
      <c r="B22" s="291" t="s">
        <v>844</v>
      </c>
      <c r="C22" s="507"/>
      <c r="D22" s="507"/>
      <c r="E22" s="507"/>
      <c r="F22" s="507"/>
      <c r="G22" s="507"/>
      <c r="H22" s="691">
        <f>2564149+2</f>
        <v>2564151</v>
      </c>
      <c r="I22" s="413"/>
      <c r="J22" s="507"/>
      <c r="K22" s="414">
        <f t="shared" si="0"/>
        <v>2564151</v>
      </c>
      <c r="L22" s="439">
        <v>2775000</v>
      </c>
    </row>
    <row r="23" spans="1:12" x14ac:dyDescent="0.2">
      <c r="A23" s="1814" t="s">
        <v>858</v>
      </c>
      <c r="B23" s="291" t="s">
        <v>845</v>
      </c>
      <c r="C23" s="507"/>
      <c r="D23" s="507"/>
      <c r="E23" s="507"/>
      <c r="F23" s="507"/>
      <c r="G23" s="507"/>
      <c r="H23" s="691"/>
      <c r="I23" s="413"/>
      <c r="J23" s="507"/>
      <c r="K23" s="414">
        <f t="shared" si="0"/>
        <v>0</v>
      </c>
      <c r="L23" s="439"/>
    </row>
    <row r="24" spans="1:12" ht="12.75" customHeight="1" x14ac:dyDescent="0.2">
      <c r="A24" s="1814" t="s">
        <v>859</v>
      </c>
      <c r="B24" s="291" t="s">
        <v>846</v>
      </c>
      <c r="C24" s="507"/>
      <c r="D24" s="507"/>
      <c r="E24" s="507"/>
      <c r="F24" s="507"/>
      <c r="G24" s="507"/>
      <c r="H24" s="691"/>
      <c r="I24" s="413"/>
      <c r="J24" s="507"/>
      <c r="K24" s="414">
        <f t="shared" si="0"/>
        <v>0</v>
      </c>
      <c r="L24" s="439"/>
    </row>
    <row r="25" spans="1:12" ht="12.75" customHeight="1" x14ac:dyDescent="0.2">
      <c r="A25" s="1814" t="s">
        <v>940</v>
      </c>
      <c r="B25" s="291" t="s">
        <v>847</v>
      </c>
      <c r="C25" s="507"/>
      <c r="D25" s="507"/>
      <c r="E25" s="507"/>
      <c r="F25" s="507"/>
      <c r="G25" s="507"/>
      <c r="H25" s="691"/>
      <c r="I25" s="413"/>
      <c r="J25" s="507"/>
      <c r="K25" s="414">
        <f t="shared" si="0"/>
        <v>0</v>
      </c>
      <c r="L25" s="439"/>
    </row>
    <row r="26" spans="1:12" x14ac:dyDescent="0.2">
      <c r="A26" s="1814" t="s">
        <v>726</v>
      </c>
      <c r="B26" s="291" t="s">
        <v>848</v>
      </c>
      <c r="C26" s="507"/>
      <c r="D26" s="507"/>
      <c r="E26" s="507"/>
      <c r="F26" s="507"/>
      <c r="G26" s="507"/>
      <c r="H26" s="691"/>
      <c r="I26" s="413"/>
      <c r="J26" s="507"/>
      <c r="K26" s="414">
        <f t="shared" si="0"/>
        <v>0</v>
      </c>
      <c r="L26" s="439"/>
    </row>
    <row r="27" spans="1:12" x14ac:dyDescent="0.2">
      <c r="A27" s="1814" t="s">
        <v>727</v>
      </c>
      <c r="B27" s="291" t="s">
        <v>849</v>
      </c>
      <c r="C27" s="507"/>
      <c r="D27" s="507"/>
      <c r="E27" s="507"/>
      <c r="F27" s="507"/>
      <c r="G27" s="507"/>
      <c r="H27" s="691"/>
      <c r="I27" s="413"/>
      <c r="J27" s="507"/>
      <c r="K27" s="414">
        <f t="shared" si="0"/>
        <v>0</v>
      </c>
      <c r="L27" s="439"/>
    </row>
    <row r="28" spans="1:12" x14ac:dyDescent="0.2">
      <c r="A28" s="1814" t="s">
        <v>157</v>
      </c>
      <c r="B28" s="291" t="s">
        <v>850</v>
      </c>
      <c r="C28" s="507"/>
      <c r="D28" s="507"/>
      <c r="E28" s="507"/>
      <c r="F28" s="507"/>
      <c r="G28" s="507"/>
      <c r="H28" s="691"/>
      <c r="I28" s="413"/>
      <c r="J28" s="507"/>
      <c r="K28" s="414">
        <f t="shared" si="0"/>
        <v>0</v>
      </c>
      <c r="L28" s="439"/>
    </row>
    <row r="29" spans="1:12" x14ac:dyDescent="0.2">
      <c r="A29" s="1814" t="s">
        <v>158</v>
      </c>
      <c r="B29" s="291" t="s">
        <v>851</v>
      </c>
      <c r="C29" s="507"/>
      <c r="D29" s="507"/>
      <c r="E29" s="507"/>
      <c r="F29" s="507"/>
      <c r="G29" s="507"/>
      <c r="H29" s="691"/>
      <c r="I29" s="413"/>
      <c r="J29" s="507"/>
      <c r="K29" s="414">
        <f t="shared" si="0"/>
        <v>0</v>
      </c>
      <c r="L29" s="439"/>
    </row>
    <row r="30" spans="1:12" x14ac:dyDescent="0.2">
      <c r="A30" s="1814" t="s">
        <v>159</v>
      </c>
      <c r="B30" s="291" t="s">
        <v>852</v>
      </c>
      <c r="C30" s="507"/>
      <c r="D30" s="507"/>
      <c r="E30" s="507"/>
      <c r="F30" s="507"/>
      <c r="G30" s="507"/>
      <c r="H30" s="691"/>
      <c r="I30" s="413"/>
      <c r="J30" s="507"/>
      <c r="K30" s="414">
        <f t="shared" si="0"/>
        <v>0</v>
      </c>
      <c r="L30" s="439"/>
    </row>
    <row r="31" spans="1:12" x14ac:dyDescent="0.2">
      <c r="A31" s="1814" t="s">
        <v>160</v>
      </c>
      <c r="B31" s="291" t="s">
        <v>853</v>
      </c>
      <c r="C31" s="507"/>
      <c r="D31" s="507"/>
      <c r="E31" s="507"/>
      <c r="F31" s="507"/>
      <c r="G31" s="507"/>
      <c r="H31" s="691"/>
      <c r="I31" s="413"/>
      <c r="J31" s="507"/>
      <c r="K31" s="414">
        <f t="shared" si="0"/>
        <v>0</v>
      </c>
      <c r="L31" s="439"/>
    </row>
    <row r="32" spans="1:12" x14ac:dyDescent="0.2">
      <c r="A32" s="1815"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67938896</v>
      </c>
      <c r="D33" s="415">
        <f t="shared" ref="D33:L33" si="1">SUM(D5:D32)</f>
        <v>18493489</v>
      </c>
      <c r="E33" s="415">
        <f t="shared" si="1"/>
        <v>602285</v>
      </c>
      <c r="F33" s="415">
        <f t="shared" si="1"/>
        <v>2317990</v>
      </c>
      <c r="G33" s="415">
        <f t="shared" si="1"/>
        <v>1062770</v>
      </c>
      <c r="H33" s="415">
        <f t="shared" si="1"/>
        <v>2701128</v>
      </c>
      <c r="I33" s="415">
        <f t="shared" si="1"/>
        <v>181403</v>
      </c>
      <c r="J33" s="415">
        <f t="shared" si="1"/>
        <v>0</v>
      </c>
      <c r="K33" s="415">
        <f t="shared" si="1"/>
        <v>93297961</v>
      </c>
      <c r="L33" s="415">
        <f t="shared" si="1"/>
        <v>92405303</v>
      </c>
    </row>
    <row r="34" spans="1:14" s="26" customFormat="1" ht="18" customHeight="1" thickTop="1" x14ac:dyDescent="0.2">
      <c r="A34" s="1816" t="s">
        <v>49</v>
      </c>
      <c r="B34" s="1869" t="s">
        <v>668</v>
      </c>
      <c r="C34" s="416"/>
      <c r="D34" s="416"/>
      <c r="E34" s="416"/>
      <c r="F34" s="416"/>
      <c r="G34" s="416"/>
      <c r="H34" s="416"/>
      <c r="I34" s="413"/>
      <c r="J34" s="413"/>
      <c r="K34" s="413"/>
      <c r="L34" s="413"/>
      <c r="M34" s="906"/>
      <c r="N34" s="906"/>
    </row>
    <row r="35" spans="1:14" s="26" customFormat="1" ht="13.5" customHeight="1" x14ac:dyDescent="0.2">
      <c r="A35" s="1817" t="s">
        <v>694</v>
      </c>
      <c r="B35" s="208"/>
      <c r="C35" s="417"/>
      <c r="D35" s="417"/>
      <c r="E35" s="417"/>
      <c r="F35" s="417"/>
      <c r="G35" s="417"/>
      <c r="H35" s="417"/>
      <c r="I35" s="413"/>
      <c r="J35" s="413"/>
      <c r="K35" s="413"/>
      <c r="L35" s="413"/>
      <c r="M35" s="906"/>
      <c r="N35" s="906"/>
    </row>
    <row r="36" spans="1:14" x14ac:dyDescent="0.2">
      <c r="A36" s="1813" t="s">
        <v>1287</v>
      </c>
      <c r="B36" s="266">
        <v>2110</v>
      </c>
      <c r="C36" s="418">
        <v>2678807</v>
      </c>
      <c r="D36" s="418">
        <v>604606</v>
      </c>
      <c r="E36" s="418">
        <v>796</v>
      </c>
      <c r="F36" s="418">
        <v>1602</v>
      </c>
      <c r="G36" s="418"/>
      <c r="H36" s="418"/>
      <c r="I36" s="436"/>
      <c r="J36" s="436"/>
      <c r="K36" s="414">
        <f t="shared" ref="K36:K41" si="2">SUM(C36:J36)</f>
        <v>3285811</v>
      </c>
      <c r="L36" s="412">
        <v>3385449</v>
      </c>
    </row>
    <row r="37" spans="1:14" x14ac:dyDescent="0.2">
      <c r="A37" s="1813" t="s">
        <v>1288</v>
      </c>
      <c r="B37" s="266">
        <v>2120</v>
      </c>
      <c r="C37" s="412">
        <v>1601303</v>
      </c>
      <c r="D37" s="412">
        <v>357349</v>
      </c>
      <c r="E37" s="412">
        <v>2864</v>
      </c>
      <c r="F37" s="412">
        <v>11601</v>
      </c>
      <c r="G37" s="412"/>
      <c r="H37" s="412"/>
      <c r="I37" s="436">
        <v>1360</v>
      </c>
      <c r="J37" s="436"/>
      <c r="K37" s="414">
        <f t="shared" si="2"/>
        <v>1974477</v>
      </c>
      <c r="L37" s="412">
        <v>2020483</v>
      </c>
    </row>
    <row r="38" spans="1:14" x14ac:dyDescent="0.2">
      <c r="A38" s="1813" t="s">
        <v>222</v>
      </c>
      <c r="B38" s="266">
        <v>2130</v>
      </c>
      <c r="C38" s="412">
        <v>1342964</v>
      </c>
      <c r="D38" s="412">
        <v>257884</v>
      </c>
      <c r="E38" s="412">
        <v>49</v>
      </c>
      <c r="F38" s="412">
        <v>5275</v>
      </c>
      <c r="G38" s="412"/>
      <c r="H38" s="412"/>
      <c r="I38" s="436"/>
      <c r="J38" s="436"/>
      <c r="K38" s="414">
        <f t="shared" si="2"/>
        <v>1606172</v>
      </c>
      <c r="L38" s="412">
        <v>1658628</v>
      </c>
    </row>
    <row r="39" spans="1:14" x14ac:dyDescent="0.2">
      <c r="A39" s="1813" t="s">
        <v>223</v>
      </c>
      <c r="B39" s="266">
        <v>2140</v>
      </c>
      <c r="C39" s="412">
        <v>1067882</v>
      </c>
      <c r="D39" s="412">
        <v>230266</v>
      </c>
      <c r="E39" s="412">
        <v>23795</v>
      </c>
      <c r="F39" s="412">
        <v>17116</v>
      </c>
      <c r="G39" s="412"/>
      <c r="H39" s="412"/>
      <c r="I39" s="436"/>
      <c r="J39" s="436"/>
      <c r="K39" s="414">
        <f t="shared" si="2"/>
        <v>1339059</v>
      </c>
      <c r="L39" s="412">
        <v>1393719</v>
      </c>
    </row>
    <row r="40" spans="1:14" x14ac:dyDescent="0.2">
      <c r="A40" s="1813" t="s">
        <v>224</v>
      </c>
      <c r="B40" s="266">
        <v>2150</v>
      </c>
      <c r="C40" s="412">
        <v>2784351</v>
      </c>
      <c r="D40" s="412">
        <v>606744</v>
      </c>
      <c r="E40" s="412">
        <v>88</v>
      </c>
      <c r="F40" s="412"/>
      <c r="G40" s="412"/>
      <c r="H40" s="412"/>
      <c r="I40" s="436"/>
      <c r="J40" s="436"/>
      <c r="K40" s="414">
        <f t="shared" si="2"/>
        <v>3391183</v>
      </c>
      <c r="L40" s="412">
        <v>3585465</v>
      </c>
    </row>
    <row r="41" spans="1:14" x14ac:dyDescent="0.2">
      <c r="A41" s="1813" t="s">
        <v>1980</v>
      </c>
      <c r="B41" s="266">
        <v>2190</v>
      </c>
      <c r="C41" s="412">
        <v>277654</v>
      </c>
      <c r="D41" s="412">
        <v>36280</v>
      </c>
      <c r="E41" s="412">
        <v>12457</v>
      </c>
      <c r="F41" s="412">
        <v>1407</v>
      </c>
      <c r="G41" s="412"/>
      <c r="H41" s="412"/>
      <c r="I41" s="436">
        <v>1699</v>
      </c>
      <c r="J41" s="436"/>
      <c r="K41" s="414">
        <f t="shared" si="2"/>
        <v>329497</v>
      </c>
      <c r="L41" s="412">
        <v>331710</v>
      </c>
    </row>
    <row r="42" spans="1:14" ht="12.75" customHeight="1" thickBot="1" x14ac:dyDescent="0.25">
      <c r="A42" s="887" t="s">
        <v>659</v>
      </c>
      <c r="B42" s="468" t="s">
        <v>832</v>
      </c>
      <c r="C42" s="415">
        <f>SUM(C36:C41)</f>
        <v>9752961</v>
      </c>
      <c r="D42" s="415">
        <f t="shared" ref="D42:L42" si="3">SUM(D36:D41)</f>
        <v>2093129</v>
      </c>
      <c r="E42" s="415">
        <f t="shared" si="3"/>
        <v>40049</v>
      </c>
      <c r="F42" s="415">
        <f t="shared" si="3"/>
        <v>37001</v>
      </c>
      <c r="G42" s="415">
        <f t="shared" si="3"/>
        <v>0</v>
      </c>
      <c r="H42" s="415">
        <f t="shared" si="3"/>
        <v>0</v>
      </c>
      <c r="I42" s="415">
        <f t="shared" si="3"/>
        <v>3059</v>
      </c>
      <c r="J42" s="415">
        <f t="shared" si="3"/>
        <v>0</v>
      </c>
      <c r="K42" s="415">
        <f t="shared" si="3"/>
        <v>11926199</v>
      </c>
      <c r="L42" s="415">
        <f t="shared" si="3"/>
        <v>12375454</v>
      </c>
    </row>
    <row r="43" spans="1:14" ht="13.5" thickTop="1" x14ac:dyDescent="0.2">
      <c r="A43" s="1818" t="s">
        <v>695</v>
      </c>
      <c r="B43" s="515"/>
      <c r="C43" s="419"/>
      <c r="D43" s="419"/>
      <c r="E43" s="419"/>
      <c r="F43" s="419"/>
      <c r="G43" s="419"/>
      <c r="H43" s="419"/>
      <c r="I43" s="413"/>
      <c r="J43" s="413"/>
      <c r="K43" s="419"/>
      <c r="L43" s="419"/>
    </row>
    <row r="44" spans="1:14" x14ac:dyDescent="0.2">
      <c r="A44" s="1813" t="s">
        <v>975</v>
      </c>
      <c r="B44" s="266">
        <v>2210</v>
      </c>
      <c r="C44" s="418">
        <v>2608225</v>
      </c>
      <c r="D44" s="418">
        <v>709152</v>
      </c>
      <c r="E44" s="418">
        <v>835477</v>
      </c>
      <c r="F44" s="418">
        <v>126696</v>
      </c>
      <c r="G44" s="418">
        <v>18711</v>
      </c>
      <c r="H44" s="418">
        <v>64371</v>
      </c>
      <c r="I44" s="436">
        <v>40393</v>
      </c>
      <c r="J44" s="436"/>
      <c r="K44" s="420">
        <f>SUM(C44:J44)</f>
        <v>4403025</v>
      </c>
      <c r="L44" s="418">
        <v>6259822</v>
      </c>
    </row>
    <row r="45" spans="1:14" x14ac:dyDescent="0.2">
      <c r="A45" s="1813" t="s">
        <v>976</v>
      </c>
      <c r="B45" s="266">
        <v>2220</v>
      </c>
      <c r="C45" s="412">
        <v>549092</v>
      </c>
      <c r="D45" s="412">
        <v>92982</v>
      </c>
      <c r="E45" s="412">
        <v>25457</v>
      </c>
      <c r="F45" s="412">
        <v>82633</v>
      </c>
      <c r="G45" s="412"/>
      <c r="H45" s="412">
        <v>30345</v>
      </c>
      <c r="I45" s="436">
        <v>11378</v>
      </c>
      <c r="J45" s="436"/>
      <c r="K45" s="420">
        <f>SUM(C45:J45)</f>
        <v>791887</v>
      </c>
      <c r="L45" s="412">
        <v>863675</v>
      </c>
    </row>
    <row r="46" spans="1:14" x14ac:dyDescent="0.2">
      <c r="A46" s="1813" t="s">
        <v>977</v>
      </c>
      <c r="B46" s="266">
        <v>2230</v>
      </c>
      <c r="C46" s="412"/>
      <c r="D46" s="412"/>
      <c r="E46" s="412">
        <v>19161</v>
      </c>
      <c r="F46" s="412"/>
      <c r="G46" s="412"/>
      <c r="H46" s="412"/>
      <c r="I46" s="436"/>
      <c r="J46" s="436"/>
      <c r="K46" s="420">
        <f>SUM(C46:J46)</f>
        <v>19161</v>
      </c>
      <c r="L46" s="412">
        <v>33519</v>
      </c>
    </row>
    <row r="47" spans="1:14" ht="12.75" customHeight="1" thickBot="1" x14ac:dyDescent="0.25">
      <c r="A47" s="887" t="s">
        <v>660</v>
      </c>
      <c r="B47" s="468" t="s">
        <v>33</v>
      </c>
      <c r="C47" s="415">
        <f>SUM(C44:C46)</f>
        <v>3157317</v>
      </c>
      <c r="D47" s="415">
        <f t="shared" ref="D47:K47" si="4">SUM(D44:D46)</f>
        <v>802134</v>
      </c>
      <c r="E47" s="415">
        <f t="shared" si="4"/>
        <v>880095</v>
      </c>
      <c r="F47" s="415">
        <f t="shared" si="4"/>
        <v>209329</v>
      </c>
      <c r="G47" s="415">
        <f t="shared" si="4"/>
        <v>18711</v>
      </c>
      <c r="H47" s="415">
        <f t="shared" si="4"/>
        <v>94716</v>
      </c>
      <c r="I47" s="415">
        <f t="shared" si="4"/>
        <v>51771</v>
      </c>
      <c r="J47" s="415">
        <f t="shared" si="4"/>
        <v>0</v>
      </c>
      <c r="K47" s="415">
        <f t="shared" si="4"/>
        <v>5214073</v>
      </c>
      <c r="L47" s="415">
        <f>SUM(L44:L46)</f>
        <v>7157016</v>
      </c>
    </row>
    <row r="48" spans="1:14" ht="13.5" thickTop="1" x14ac:dyDescent="0.2">
      <c r="A48" s="1818" t="s">
        <v>714</v>
      </c>
      <c r="B48" s="515"/>
      <c r="C48" s="419"/>
      <c r="D48" s="419"/>
      <c r="E48" s="419"/>
      <c r="F48" s="419"/>
      <c r="G48" s="419"/>
      <c r="H48" s="419"/>
      <c r="I48" s="413"/>
      <c r="J48" s="413"/>
      <c r="K48" s="419"/>
      <c r="L48" s="419"/>
    </row>
    <row r="49" spans="1:14" x14ac:dyDescent="0.2">
      <c r="A49" s="1813" t="s">
        <v>978</v>
      </c>
      <c r="B49" s="266">
        <v>2310</v>
      </c>
      <c r="C49" s="418">
        <v>61374</v>
      </c>
      <c r="D49" s="418">
        <f>249019</f>
        <v>249019</v>
      </c>
      <c r="E49" s="418">
        <v>139903</v>
      </c>
      <c r="F49" s="418">
        <v>884</v>
      </c>
      <c r="G49" s="418"/>
      <c r="H49" s="418">
        <v>36103</v>
      </c>
      <c r="I49" s="436"/>
      <c r="J49" s="436"/>
      <c r="K49" s="420">
        <f>SUM(C49:J49)</f>
        <v>487283</v>
      </c>
      <c r="L49" s="418">
        <v>509467</v>
      </c>
    </row>
    <row r="50" spans="1:14" x14ac:dyDescent="0.2">
      <c r="A50" s="1813" t="s">
        <v>979</v>
      </c>
      <c r="B50" s="266">
        <v>2320</v>
      </c>
      <c r="C50" s="412">
        <v>267226</v>
      </c>
      <c r="D50" s="412">
        <v>32812</v>
      </c>
      <c r="E50" s="412">
        <v>2405</v>
      </c>
      <c r="F50" s="412">
        <v>781</v>
      </c>
      <c r="G50" s="412"/>
      <c r="H50" s="412">
        <v>8598</v>
      </c>
      <c r="I50" s="436"/>
      <c r="J50" s="436"/>
      <c r="K50" s="420">
        <f>SUM(C50:J50)</f>
        <v>311822</v>
      </c>
      <c r="L50" s="412">
        <v>317166</v>
      </c>
    </row>
    <row r="51" spans="1:14" x14ac:dyDescent="0.2">
      <c r="A51" s="1813" t="s">
        <v>45</v>
      </c>
      <c r="B51" s="266">
        <v>2330</v>
      </c>
      <c r="C51" s="412">
        <v>792207</v>
      </c>
      <c r="D51" s="412">
        <v>216507</v>
      </c>
      <c r="E51" s="412">
        <v>31452</v>
      </c>
      <c r="F51" s="412">
        <v>43179</v>
      </c>
      <c r="G51" s="412"/>
      <c r="H51" s="412"/>
      <c r="I51" s="436">
        <v>2299</v>
      </c>
      <c r="J51" s="436"/>
      <c r="K51" s="420">
        <f>SUM(C51:J51)</f>
        <v>1085644</v>
      </c>
      <c r="L51" s="412">
        <v>1141899</v>
      </c>
    </row>
    <row r="52" spans="1:14" ht="22.5" x14ac:dyDescent="0.2">
      <c r="A52" s="1814"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1120807</v>
      </c>
      <c r="D53" s="415">
        <f t="shared" ref="D53:L53" si="5">SUM(D49:D52)</f>
        <v>498338</v>
      </c>
      <c r="E53" s="415">
        <f t="shared" si="5"/>
        <v>173760</v>
      </c>
      <c r="F53" s="415">
        <f t="shared" si="5"/>
        <v>44844</v>
      </c>
      <c r="G53" s="415">
        <f t="shared" si="5"/>
        <v>0</v>
      </c>
      <c r="H53" s="415">
        <f t="shared" si="5"/>
        <v>44701</v>
      </c>
      <c r="I53" s="415">
        <f t="shared" si="5"/>
        <v>2299</v>
      </c>
      <c r="J53" s="415">
        <f t="shared" si="5"/>
        <v>0</v>
      </c>
      <c r="K53" s="415">
        <f t="shared" si="5"/>
        <v>1884749</v>
      </c>
      <c r="L53" s="415">
        <f t="shared" si="5"/>
        <v>1968532</v>
      </c>
    </row>
    <row r="54" spans="1:14" ht="13.5" thickTop="1" x14ac:dyDescent="0.2">
      <c r="A54" s="1818" t="s">
        <v>715</v>
      </c>
      <c r="B54" s="515"/>
      <c r="C54" s="419"/>
      <c r="D54" s="419"/>
      <c r="E54" s="419"/>
      <c r="F54" s="419"/>
      <c r="G54" s="419"/>
      <c r="H54" s="419"/>
      <c r="I54" s="413"/>
      <c r="J54" s="413"/>
      <c r="K54" s="419"/>
      <c r="L54" s="419"/>
    </row>
    <row r="55" spans="1:14" x14ac:dyDescent="0.2">
      <c r="A55" s="1813" t="s">
        <v>1257</v>
      </c>
      <c r="B55" s="266">
        <v>2410</v>
      </c>
      <c r="C55" s="418">
        <v>7189614</v>
      </c>
      <c r="D55" s="418">
        <v>1359620</v>
      </c>
      <c r="E55" s="418">
        <v>40218</v>
      </c>
      <c r="F55" s="418">
        <v>36528</v>
      </c>
      <c r="G55" s="418">
        <v>20736</v>
      </c>
      <c r="H55" s="418">
        <v>2829</v>
      </c>
      <c r="I55" s="436">
        <v>6309</v>
      </c>
      <c r="J55" s="436"/>
      <c r="K55" s="420">
        <f>SUM(C55:J55)</f>
        <v>8655854</v>
      </c>
      <c r="L55" s="418">
        <v>8642275</v>
      </c>
    </row>
    <row r="56" spans="1:14" ht="12.75" customHeight="1" x14ac:dyDescent="0.2">
      <c r="A56" s="1819" t="s">
        <v>442</v>
      </c>
      <c r="B56" s="114">
        <v>2490</v>
      </c>
      <c r="C56" s="412"/>
      <c r="D56" s="412"/>
      <c r="E56" s="412"/>
      <c r="F56" s="412"/>
      <c r="G56" s="412"/>
      <c r="H56" s="412"/>
      <c r="I56" s="436"/>
      <c r="J56" s="436"/>
      <c r="K56" s="420">
        <f>SUM(C56:J56)</f>
        <v>0</v>
      </c>
      <c r="L56" s="412">
        <v>2485</v>
      </c>
    </row>
    <row r="57" spans="1:14" s="16" customFormat="1" ht="12.75" customHeight="1" thickBot="1" x14ac:dyDescent="0.25">
      <c r="A57" s="887" t="s">
        <v>302</v>
      </c>
      <c r="B57" s="540" t="s">
        <v>35</v>
      </c>
      <c r="C57" s="421">
        <f>SUM(C55:C56)</f>
        <v>7189614</v>
      </c>
      <c r="D57" s="421">
        <f t="shared" ref="D57:K57" si="6">SUM(D55:D56)</f>
        <v>1359620</v>
      </c>
      <c r="E57" s="421">
        <f t="shared" si="6"/>
        <v>40218</v>
      </c>
      <c r="F57" s="421">
        <f t="shared" si="6"/>
        <v>36528</v>
      </c>
      <c r="G57" s="421">
        <f t="shared" si="6"/>
        <v>20736</v>
      </c>
      <c r="H57" s="421">
        <f t="shared" si="6"/>
        <v>2829</v>
      </c>
      <c r="I57" s="421">
        <f t="shared" si="6"/>
        <v>6309</v>
      </c>
      <c r="J57" s="421">
        <f t="shared" si="6"/>
        <v>0</v>
      </c>
      <c r="K57" s="421">
        <f t="shared" si="6"/>
        <v>8655854</v>
      </c>
      <c r="L57" s="415">
        <f>SUM(L55:L56)</f>
        <v>8644760</v>
      </c>
      <c r="M57" s="15"/>
      <c r="N57" s="15"/>
    </row>
    <row r="58" spans="1:14" s="16" customFormat="1" ht="13.5" thickTop="1" x14ac:dyDescent="0.2">
      <c r="A58" s="1818" t="s">
        <v>716</v>
      </c>
      <c r="B58" s="515"/>
      <c r="C58" s="422"/>
      <c r="D58" s="419"/>
      <c r="E58" s="419"/>
      <c r="F58" s="419"/>
      <c r="G58" s="419"/>
      <c r="H58" s="419"/>
      <c r="I58" s="413"/>
      <c r="J58" s="413"/>
      <c r="K58" s="419"/>
      <c r="L58" s="419"/>
      <c r="M58" s="15"/>
      <c r="N58" s="15"/>
    </row>
    <row r="59" spans="1:14" s="16" customFormat="1" x14ac:dyDescent="0.2">
      <c r="A59" s="1813" t="s">
        <v>1258</v>
      </c>
      <c r="B59" s="266">
        <v>2510</v>
      </c>
      <c r="C59" s="418">
        <v>158930</v>
      </c>
      <c r="D59" s="418">
        <v>13804</v>
      </c>
      <c r="E59" s="418">
        <v>55729</v>
      </c>
      <c r="F59" s="418">
        <v>21375</v>
      </c>
      <c r="G59" s="418"/>
      <c r="H59" s="418">
        <v>661</v>
      </c>
      <c r="I59" s="436">
        <v>14591</v>
      </c>
      <c r="J59" s="436"/>
      <c r="K59" s="420">
        <f t="shared" ref="K59:K64" si="7">SUM(C59:J59)</f>
        <v>265090</v>
      </c>
      <c r="L59" s="418">
        <v>246551</v>
      </c>
      <c r="M59" s="15"/>
      <c r="N59" s="15"/>
    </row>
    <row r="60" spans="1:14" s="16" customFormat="1" x14ac:dyDescent="0.2">
      <c r="A60" s="1813" t="s">
        <v>543</v>
      </c>
      <c r="B60" s="266">
        <v>2520</v>
      </c>
      <c r="C60" s="412">
        <v>491375</v>
      </c>
      <c r="D60" s="412">
        <v>83552</v>
      </c>
      <c r="E60" s="412">
        <v>23815</v>
      </c>
      <c r="F60" s="412"/>
      <c r="G60" s="412"/>
      <c r="H60" s="412">
        <v>10562</v>
      </c>
      <c r="I60" s="436">
        <v>3090</v>
      </c>
      <c r="J60" s="436"/>
      <c r="K60" s="420">
        <f t="shared" si="7"/>
        <v>612394</v>
      </c>
      <c r="L60" s="412">
        <v>630822</v>
      </c>
      <c r="M60" s="15"/>
      <c r="N60" s="15"/>
    </row>
    <row r="61" spans="1:14" s="16" customFormat="1" x14ac:dyDescent="0.2">
      <c r="A61" s="1813" t="s">
        <v>221</v>
      </c>
      <c r="B61" s="266">
        <v>2540</v>
      </c>
      <c r="C61" s="412">
        <v>98430</v>
      </c>
      <c r="D61" s="412"/>
      <c r="E61" s="412"/>
      <c r="F61" s="412"/>
      <c r="G61" s="412"/>
      <c r="H61" s="412">
        <v>195987</v>
      </c>
      <c r="I61" s="436"/>
      <c r="J61" s="436"/>
      <c r="K61" s="420">
        <f t="shared" si="7"/>
        <v>294417</v>
      </c>
      <c r="L61" s="412">
        <v>278987</v>
      </c>
      <c r="M61" s="15"/>
      <c r="N61" s="15"/>
    </row>
    <row r="62" spans="1:14" s="16" customFormat="1" x14ac:dyDescent="0.2">
      <c r="A62" s="1813" t="s">
        <v>1129</v>
      </c>
      <c r="B62" s="266">
        <v>2550</v>
      </c>
      <c r="C62" s="412">
        <v>1167191</v>
      </c>
      <c r="D62" s="412"/>
      <c r="E62" s="412"/>
      <c r="F62" s="412">
        <v>433</v>
      </c>
      <c r="G62" s="412"/>
      <c r="H62" s="412"/>
      <c r="I62" s="436"/>
      <c r="J62" s="436"/>
      <c r="K62" s="420">
        <f t="shared" si="7"/>
        <v>1167624</v>
      </c>
      <c r="L62" s="412">
        <v>1118485</v>
      </c>
      <c r="M62" s="15"/>
      <c r="N62" s="15"/>
    </row>
    <row r="63" spans="1:14" s="15" customFormat="1" x14ac:dyDescent="0.2">
      <c r="A63" s="1813" t="s">
        <v>107</v>
      </c>
      <c r="B63" s="266">
        <v>2560</v>
      </c>
      <c r="C63" s="412">
        <v>3455651</v>
      </c>
      <c r="D63" s="412">
        <v>822961</v>
      </c>
      <c r="E63" s="412">
        <v>230704</v>
      </c>
      <c r="F63" s="412">
        <v>3981374</v>
      </c>
      <c r="G63" s="412">
        <v>48068</v>
      </c>
      <c r="H63" s="412">
        <v>61</v>
      </c>
      <c r="I63" s="436">
        <v>21051</v>
      </c>
      <c r="J63" s="436"/>
      <c r="K63" s="420">
        <f t="shared" si="7"/>
        <v>8559870</v>
      </c>
      <c r="L63" s="412">
        <v>8899216</v>
      </c>
    </row>
    <row r="64" spans="1:14" s="15" customFormat="1" x14ac:dyDescent="0.2">
      <c r="A64" s="1820" t="s">
        <v>108</v>
      </c>
      <c r="B64" s="267">
        <v>2570</v>
      </c>
      <c r="C64" s="418">
        <v>371573</v>
      </c>
      <c r="D64" s="418">
        <v>21969</v>
      </c>
      <c r="E64" s="418">
        <v>9482</v>
      </c>
      <c r="F64" s="418"/>
      <c r="G64" s="418"/>
      <c r="H64" s="418"/>
      <c r="I64" s="436"/>
      <c r="J64" s="436"/>
      <c r="K64" s="420">
        <f t="shared" si="7"/>
        <v>403024</v>
      </c>
      <c r="L64" s="418">
        <v>416440</v>
      </c>
    </row>
    <row r="65" spans="1:14" s="16" customFormat="1" ht="12.75" customHeight="1" thickBot="1" x14ac:dyDescent="0.25">
      <c r="A65" s="887" t="s">
        <v>835</v>
      </c>
      <c r="B65" s="468" t="s">
        <v>36</v>
      </c>
      <c r="C65" s="415">
        <f>SUM(C59:C64)</f>
        <v>5743150</v>
      </c>
      <c r="D65" s="415">
        <f t="shared" ref="D65:L65" si="8">SUM(D59:D64)</f>
        <v>942286</v>
      </c>
      <c r="E65" s="415">
        <f t="shared" si="8"/>
        <v>319730</v>
      </c>
      <c r="F65" s="415">
        <f t="shared" si="8"/>
        <v>4003182</v>
      </c>
      <c r="G65" s="415">
        <f t="shared" si="8"/>
        <v>48068</v>
      </c>
      <c r="H65" s="415">
        <f t="shared" si="8"/>
        <v>207271</v>
      </c>
      <c r="I65" s="415">
        <f t="shared" si="8"/>
        <v>38732</v>
      </c>
      <c r="J65" s="415">
        <f t="shared" si="8"/>
        <v>0</v>
      </c>
      <c r="K65" s="415">
        <f t="shared" si="8"/>
        <v>11302419</v>
      </c>
      <c r="L65" s="415">
        <f t="shared" si="8"/>
        <v>11590501</v>
      </c>
      <c r="M65" s="15"/>
      <c r="N65" s="15"/>
    </row>
    <row r="66" spans="1:14" s="16" customFormat="1" ht="13.5" thickTop="1" x14ac:dyDescent="0.2">
      <c r="A66" s="1818" t="s">
        <v>717</v>
      </c>
      <c r="B66" s="466"/>
      <c r="C66" s="413"/>
      <c r="D66" s="413"/>
      <c r="E66" s="413"/>
      <c r="F66" s="413"/>
      <c r="G66" s="413"/>
      <c r="H66" s="413"/>
      <c r="I66" s="413"/>
      <c r="J66" s="413"/>
      <c r="K66" s="419"/>
      <c r="L66" s="419"/>
      <c r="M66" s="15"/>
      <c r="N66" s="15"/>
    </row>
    <row r="67" spans="1:14" s="16" customFormat="1" x14ac:dyDescent="0.2">
      <c r="A67" s="1813" t="s">
        <v>1250</v>
      </c>
      <c r="B67" s="266">
        <v>2610</v>
      </c>
      <c r="C67" s="412"/>
      <c r="D67" s="412"/>
      <c r="E67" s="412">
        <v>120931</v>
      </c>
      <c r="F67" s="412"/>
      <c r="G67" s="412"/>
      <c r="H67" s="412"/>
      <c r="I67" s="436"/>
      <c r="J67" s="436"/>
      <c r="K67" s="420">
        <f>SUM(C67:J67)</f>
        <v>120931</v>
      </c>
      <c r="L67" s="418">
        <v>131612</v>
      </c>
      <c r="M67" s="15"/>
      <c r="N67" s="15"/>
    </row>
    <row r="68" spans="1:14" s="16" customFormat="1" ht="20.25" customHeight="1" x14ac:dyDescent="0.2">
      <c r="A68" s="1813" t="s">
        <v>711</v>
      </c>
      <c r="B68" s="266">
        <v>2620</v>
      </c>
      <c r="C68" s="412"/>
      <c r="D68" s="412"/>
      <c r="E68" s="412">
        <v>11433</v>
      </c>
      <c r="F68" s="412">
        <v>82384</v>
      </c>
      <c r="G68" s="412"/>
      <c r="H68" s="412"/>
      <c r="I68" s="436"/>
      <c r="J68" s="436"/>
      <c r="K68" s="420">
        <f>SUM(C68:J68)</f>
        <v>93817</v>
      </c>
      <c r="L68" s="412">
        <v>85350</v>
      </c>
      <c r="M68" s="15"/>
      <c r="N68" s="15"/>
    </row>
    <row r="69" spans="1:14" s="16" customFormat="1" x14ac:dyDescent="0.2">
      <c r="A69" s="1813" t="s">
        <v>1251</v>
      </c>
      <c r="B69" s="266">
        <v>2630</v>
      </c>
      <c r="C69" s="412"/>
      <c r="D69" s="412"/>
      <c r="E69" s="412"/>
      <c r="F69" s="412"/>
      <c r="G69" s="412"/>
      <c r="H69" s="412"/>
      <c r="I69" s="436"/>
      <c r="J69" s="436"/>
      <c r="K69" s="420">
        <f>SUM(C69:J69)</f>
        <v>0</v>
      </c>
      <c r="L69" s="412"/>
      <c r="M69" s="15"/>
      <c r="N69" s="15"/>
    </row>
    <row r="70" spans="1:14" s="16" customFormat="1" x14ac:dyDescent="0.2">
      <c r="A70" s="1813" t="s">
        <v>472</v>
      </c>
      <c r="B70" s="266">
        <v>2640</v>
      </c>
      <c r="C70" s="412">
        <v>748561</v>
      </c>
      <c r="D70" s="412">
        <v>221755</v>
      </c>
      <c r="E70" s="412">
        <v>106601</v>
      </c>
      <c r="F70" s="412">
        <v>10623</v>
      </c>
      <c r="G70" s="412">
        <v>6126</v>
      </c>
      <c r="H70" s="412"/>
      <c r="I70" s="436"/>
      <c r="J70" s="436">
        <v>1074168</v>
      </c>
      <c r="K70" s="420">
        <f>SUM(C70:J70)</f>
        <v>2167834</v>
      </c>
      <c r="L70" s="412">
        <v>2571023</v>
      </c>
      <c r="M70" s="15"/>
      <c r="N70" s="15"/>
    </row>
    <row r="71" spans="1:14" s="16" customFormat="1" x14ac:dyDescent="0.2">
      <c r="A71" s="1813" t="s">
        <v>473</v>
      </c>
      <c r="B71" s="266">
        <v>2660</v>
      </c>
      <c r="C71" s="412">
        <v>391629</v>
      </c>
      <c r="D71" s="412">
        <v>36325</v>
      </c>
      <c r="E71" s="412">
        <v>497113</v>
      </c>
      <c r="F71" s="412">
        <v>2617</v>
      </c>
      <c r="G71" s="412"/>
      <c r="H71" s="412">
        <v>68275</v>
      </c>
      <c r="I71" s="436">
        <v>539</v>
      </c>
      <c r="J71" s="436"/>
      <c r="K71" s="420">
        <f>SUM(C71:J71)</f>
        <v>996498</v>
      </c>
      <c r="L71" s="412">
        <v>828980</v>
      </c>
      <c r="M71" s="15"/>
      <c r="N71" s="15"/>
    </row>
    <row r="72" spans="1:14" s="16" customFormat="1" ht="12.75" customHeight="1" thickBot="1" x14ac:dyDescent="0.25">
      <c r="A72" s="887" t="s">
        <v>38</v>
      </c>
      <c r="B72" s="465" t="s">
        <v>37</v>
      </c>
      <c r="C72" s="415">
        <f>SUM(C67:C71)</f>
        <v>1140190</v>
      </c>
      <c r="D72" s="415">
        <f t="shared" ref="D72:K72" si="9">SUM(D67:D71)</f>
        <v>258080</v>
      </c>
      <c r="E72" s="415">
        <f t="shared" si="9"/>
        <v>736078</v>
      </c>
      <c r="F72" s="415">
        <f t="shared" si="9"/>
        <v>95624</v>
      </c>
      <c r="G72" s="415">
        <f t="shared" si="9"/>
        <v>6126</v>
      </c>
      <c r="H72" s="415">
        <f t="shared" si="9"/>
        <v>68275</v>
      </c>
      <c r="I72" s="415">
        <f t="shared" si="9"/>
        <v>539</v>
      </c>
      <c r="J72" s="415">
        <f t="shared" si="9"/>
        <v>1074168</v>
      </c>
      <c r="K72" s="415">
        <f t="shared" si="9"/>
        <v>3379080</v>
      </c>
      <c r="L72" s="415">
        <f>SUM(L67:L71)</f>
        <v>3616965</v>
      </c>
      <c r="M72" s="15"/>
      <c r="N72" s="15"/>
    </row>
    <row r="73" spans="1:14" s="16" customFormat="1" ht="14.25" thickTop="1" thickBot="1" x14ac:dyDescent="0.25">
      <c r="A73" s="1821" t="s">
        <v>1156</v>
      </c>
      <c r="B73" s="1805" t="s">
        <v>673</v>
      </c>
      <c r="C73" s="423">
        <v>42891</v>
      </c>
      <c r="D73" s="423">
        <v>8922</v>
      </c>
      <c r="E73" s="423">
        <v>1532</v>
      </c>
      <c r="F73" s="423">
        <v>72</v>
      </c>
      <c r="G73" s="423"/>
      <c r="H73" s="423"/>
      <c r="I73" s="429"/>
      <c r="J73" s="429"/>
      <c r="K73" s="415">
        <f>SUM(C73:J73)</f>
        <v>53417</v>
      </c>
      <c r="L73" s="424">
        <v>80391</v>
      </c>
      <c r="M73" s="15"/>
      <c r="N73" s="15"/>
    </row>
    <row r="74" spans="1:14" ht="12.75" customHeight="1" thickTop="1" thickBot="1" x14ac:dyDescent="0.25">
      <c r="A74" s="887" t="s">
        <v>972</v>
      </c>
      <c r="B74" s="1804">
        <v>2000</v>
      </c>
      <c r="C74" s="425">
        <f>SUM(C42,C47,C53,C57,C65,C72,C73)</f>
        <v>28146930</v>
      </c>
      <c r="D74" s="425">
        <f t="shared" ref="D74:K74" si="10">SUM(D42,D47,D53,D57,D65,D72,D73)</f>
        <v>5962509</v>
      </c>
      <c r="E74" s="425">
        <f t="shared" si="10"/>
        <v>2191462</v>
      </c>
      <c r="F74" s="425">
        <f t="shared" si="10"/>
        <v>4426580</v>
      </c>
      <c r="G74" s="425">
        <f t="shared" si="10"/>
        <v>93641</v>
      </c>
      <c r="H74" s="425">
        <f t="shared" si="10"/>
        <v>417792</v>
      </c>
      <c r="I74" s="425">
        <f t="shared" si="10"/>
        <v>102709</v>
      </c>
      <c r="J74" s="425">
        <f t="shared" si="10"/>
        <v>1074168</v>
      </c>
      <c r="K74" s="425">
        <f t="shared" si="10"/>
        <v>42415791</v>
      </c>
      <c r="L74" s="425">
        <f>SUM(L42,L47,L53,L57,L65,L72,L73)</f>
        <v>45433619</v>
      </c>
    </row>
    <row r="75" spans="1:14" s="24" customFormat="1" ht="18" customHeight="1" thickTop="1" thickBot="1" x14ac:dyDescent="0.25">
      <c r="A75" s="1812" t="s">
        <v>50</v>
      </c>
      <c r="B75" s="1806" t="s">
        <v>674</v>
      </c>
      <c r="C75" s="423">
        <v>2746864</v>
      </c>
      <c r="D75" s="423">
        <v>1057452</v>
      </c>
      <c r="E75" s="423">
        <v>254769</v>
      </c>
      <c r="F75" s="423">
        <v>232055</v>
      </c>
      <c r="G75" s="423"/>
      <c r="H75" s="423">
        <v>781</v>
      </c>
      <c r="I75" s="429"/>
      <c r="J75" s="429"/>
      <c r="K75" s="415">
        <f>SUM(C75:J75)</f>
        <v>4291921</v>
      </c>
      <c r="L75" s="424">
        <v>4649811</v>
      </c>
      <c r="M75" s="905"/>
      <c r="N75" s="905"/>
    </row>
    <row r="76" spans="1:14" s="116" customFormat="1" ht="18" customHeight="1" thickTop="1" x14ac:dyDescent="0.2">
      <c r="A76" s="1823" t="s">
        <v>430</v>
      </c>
      <c r="B76" s="1869" t="s">
        <v>1028</v>
      </c>
      <c r="C76" s="416"/>
      <c r="D76" s="416"/>
      <c r="E76" s="413"/>
      <c r="F76" s="416"/>
      <c r="G76" s="416"/>
      <c r="H76" s="413"/>
      <c r="I76" s="413"/>
      <c r="J76" s="413"/>
      <c r="K76" s="413"/>
      <c r="L76" s="413"/>
      <c r="M76" s="907"/>
      <c r="N76" s="907"/>
    </row>
    <row r="77" spans="1:14" s="24" customFormat="1" ht="13.5" customHeight="1" x14ac:dyDescent="0.2">
      <c r="A77" s="1817" t="s">
        <v>718</v>
      </c>
      <c r="B77" s="208"/>
      <c r="C77" s="413"/>
      <c r="D77" s="413"/>
      <c r="E77" s="417"/>
      <c r="F77" s="413"/>
      <c r="G77" s="413"/>
      <c r="H77" s="417"/>
      <c r="I77" s="413"/>
      <c r="J77" s="413"/>
      <c r="K77" s="417"/>
      <c r="L77" s="417"/>
      <c r="M77" s="905"/>
      <c r="N77" s="905"/>
    </row>
    <row r="78" spans="1:14" x14ac:dyDescent="0.2">
      <c r="A78" s="1813" t="s">
        <v>586</v>
      </c>
      <c r="B78" s="266">
        <v>4110</v>
      </c>
      <c r="C78" s="413"/>
      <c r="D78" s="413"/>
      <c r="E78" s="418"/>
      <c r="F78" s="413"/>
      <c r="G78" s="413"/>
      <c r="H78" s="427">
        <v>2854261</v>
      </c>
      <c r="I78" s="507"/>
      <c r="J78" s="507"/>
      <c r="K78" s="414">
        <f t="shared" ref="K78:K83" si="11">SUM(C78:J78)</f>
        <v>2854261</v>
      </c>
      <c r="L78" s="418">
        <v>2855968</v>
      </c>
    </row>
    <row r="79" spans="1:14" x14ac:dyDescent="0.2">
      <c r="A79" s="1813" t="s">
        <v>349</v>
      </c>
      <c r="B79" s="266">
        <v>4120</v>
      </c>
      <c r="C79" s="413"/>
      <c r="D79" s="413"/>
      <c r="E79" s="412"/>
      <c r="F79" s="413"/>
      <c r="G79" s="413"/>
      <c r="H79" s="412"/>
      <c r="I79" s="507"/>
      <c r="J79" s="507"/>
      <c r="K79" s="414">
        <f t="shared" si="11"/>
        <v>0</v>
      </c>
      <c r="L79" s="412"/>
    </row>
    <row r="80" spans="1:14" x14ac:dyDescent="0.2">
      <c r="A80" s="1813" t="s">
        <v>350</v>
      </c>
      <c r="B80" s="266">
        <v>4130</v>
      </c>
      <c r="C80" s="413"/>
      <c r="D80" s="413"/>
      <c r="E80" s="412"/>
      <c r="F80" s="413"/>
      <c r="G80" s="413"/>
      <c r="H80" s="412"/>
      <c r="I80" s="507"/>
      <c r="J80" s="507"/>
      <c r="K80" s="414">
        <f t="shared" si="11"/>
        <v>0</v>
      </c>
      <c r="L80" s="412"/>
    </row>
    <row r="81" spans="1:12" x14ac:dyDescent="0.2">
      <c r="A81" s="1813" t="s">
        <v>812</v>
      </c>
      <c r="B81" s="266">
        <v>4140</v>
      </c>
      <c r="C81" s="413"/>
      <c r="D81" s="413"/>
      <c r="E81" s="412"/>
      <c r="F81" s="413"/>
      <c r="G81" s="413"/>
      <c r="H81" s="412">
        <v>998066</v>
      </c>
      <c r="I81" s="507"/>
      <c r="J81" s="507"/>
      <c r="K81" s="414">
        <f t="shared" si="11"/>
        <v>998066</v>
      </c>
      <c r="L81" s="412">
        <v>1008700</v>
      </c>
    </row>
    <row r="82" spans="1:12" x14ac:dyDescent="0.2">
      <c r="A82" s="1813" t="s">
        <v>90</v>
      </c>
      <c r="B82" s="266">
        <v>4170</v>
      </c>
      <c r="C82" s="413"/>
      <c r="D82" s="413"/>
      <c r="E82" s="412"/>
      <c r="F82" s="413"/>
      <c r="G82" s="413"/>
      <c r="H82" s="412"/>
      <c r="I82" s="507"/>
      <c r="J82" s="507"/>
      <c r="K82" s="414">
        <f t="shared" si="11"/>
        <v>0</v>
      </c>
      <c r="L82" s="412"/>
    </row>
    <row r="83" spans="1:12" x14ac:dyDescent="0.2">
      <c r="A83" s="1819" t="s">
        <v>813</v>
      </c>
      <c r="B83" s="114">
        <v>4190</v>
      </c>
      <c r="C83" s="413"/>
      <c r="D83" s="413"/>
      <c r="E83" s="412"/>
      <c r="F83" s="413"/>
      <c r="G83" s="413"/>
      <c r="H83" s="412"/>
      <c r="I83" s="507"/>
      <c r="J83" s="507"/>
      <c r="K83" s="414">
        <f t="shared" si="11"/>
        <v>0</v>
      </c>
      <c r="L83" s="412"/>
    </row>
    <row r="84" spans="1:12" ht="13.5" thickBot="1" x14ac:dyDescent="0.25">
      <c r="A84" s="887" t="s">
        <v>1913</v>
      </c>
      <c r="B84" s="533">
        <v>4100</v>
      </c>
      <c r="C84" s="413"/>
      <c r="D84" s="413"/>
      <c r="E84" s="415">
        <f>SUM(E78:E83)</f>
        <v>0</v>
      </c>
      <c r="F84" s="413"/>
      <c r="G84" s="413"/>
      <c r="H84" s="415">
        <f>SUM(H78:H83)</f>
        <v>3852327</v>
      </c>
      <c r="I84" s="507"/>
      <c r="J84" s="507"/>
      <c r="K84" s="415">
        <f>SUM(K78:K83)</f>
        <v>3852327</v>
      </c>
      <c r="L84" s="415">
        <f>SUM(L78:L83)</f>
        <v>3864668</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8"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1916</v>
      </c>
      <c r="B92" s="1811">
        <v>4200</v>
      </c>
      <c r="C92" s="413"/>
      <c r="D92" s="413"/>
      <c r="E92" s="437"/>
      <c r="F92" s="413"/>
      <c r="G92" s="413"/>
      <c r="H92" s="1062">
        <f>SUM(H85:H91)</f>
        <v>0</v>
      </c>
      <c r="I92" s="507"/>
      <c r="J92" s="507"/>
      <c r="K92" s="520">
        <f t="shared" si="12"/>
        <v>0</v>
      </c>
      <c r="L92" s="1062">
        <f>SUM(L85:L91)</f>
        <v>0</v>
      </c>
    </row>
    <row r="93" spans="1:12" ht="14.25" thickTop="1" thickBot="1" x14ac:dyDescent="0.25">
      <c r="A93" s="1808" t="s">
        <v>801</v>
      </c>
      <c r="B93" s="1809">
        <v>4310</v>
      </c>
      <c r="C93" s="413"/>
      <c r="D93" s="413"/>
      <c r="E93" s="437"/>
      <c r="F93" s="413"/>
      <c r="G93" s="413"/>
      <c r="H93" s="1810"/>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1917</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1914</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1" t="s">
        <v>1918</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1915</v>
      </c>
      <c r="B102" s="533">
        <v>4000</v>
      </c>
      <c r="C102" s="413"/>
      <c r="D102" s="413"/>
      <c r="E102" s="425">
        <f>SUM(E84,E92,E100,E101)</f>
        <v>0</v>
      </c>
      <c r="F102" s="413"/>
      <c r="G102" s="413"/>
      <c r="H102" s="425">
        <f>SUM(H84,H92,H100,H101)</f>
        <v>3852327</v>
      </c>
      <c r="I102" s="507"/>
      <c r="J102" s="507"/>
      <c r="K102" s="425">
        <f>SUM(K84,K92,K100,K101)</f>
        <v>3852327</v>
      </c>
      <c r="L102" s="425">
        <f>SUM(L84,L92,L100,L101)</f>
        <v>3864668</v>
      </c>
    </row>
    <row r="103" spans="1:14" s="116" customFormat="1" ht="18" customHeight="1" thickTop="1" x14ac:dyDescent="0.2">
      <c r="A103" s="1823" t="s">
        <v>606</v>
      </c>
      <c r="B103" s="1869" t="s">
        <v>582</v>
      </c>
      <c r="C103" s="413"/>
      <c r="D103" s="413"/>
      <c r="E103" s="413"/>
      <c r="F103" s="413"/>
      <c r="G103" s="413"/>
      <c r="H103" s="416"/>
      <c r="I103" s="433"/>
      <c r="J103" s="433"/>
      <c r="K103" s="416"/>
      <c r="L103" s="416"/>
      <c r="M103" s="907"/>
      <c r="N103" s="907"/>
    </row>
    <row r="104" spans="1:14" s="295" customFormat="1" ht="13.5" customHeight="1" x14ac:dyDescent="0.2">
      <c r="A104" s="1824" t="s">
        <v>719</v>
      </c>
      <c r="B104" s="521"/>
      <c r="C104" s="413"/>
      <c r="D104" s="413"/>
      <c r="E104" s="413"/>
      <c r="F104" s="413"/>
      <c r="G104" s="413"/>
      <c r="H104" s="417"/>
      <c r="I104" s="433"/>
      <c r="J104" s="433"/>
      <c r="K104" s="417"/>
      <c r="L104" s="417"/>
      <c r="M104" s="905"/>
      <c r="N104" s="905"/>
    </row>
    <row r="105" spans="1:14" s="296" customFormat="1" x14ac:dyDescent="0.2">
      <c r="A105" s="1813" t="s">
        <v>91</v>
      </c>
      <c r="B105" s="266">
        <v>5110</v>
      </c>
      <c r="C105" s="413"/>
      <c r="D105" s="413"/>
      <c r="E105" s="413"/>
      <c r="F105" s="413"/>
      <c r="G105" s="413"/>
      <c r="H105" s="418"/>
      <c r="I105" s="433"/>
      <c r="J105" s="433"/>
      <c r="K105" s="414">
        <f>H105</f>
        <v>0</v>
      </c>
      <c r="L105" s="418"/>
      <c r="M105" s="903"/>
      <c r="N105" s="903"/>
    </row>
    <row r="106" spans="1:14" s="296" customFormat="1" x14ac:dyDescent="0.2">
      <c r="A106" s="1813"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3" t="s">
        <v>1391</v>
      </c>
      <c r="B107" s="266">
        <v>5130</v>
      </c>
      <c r="C107" s="413"/>
      <c r="D107" s="413"/>
      <c r="E107" s="413"/>
      <c r="F107" s="413"/>
      <c r="G107" s="413"/>
      <c r="H107" s="412"/>
      <c r="I107" s="433"/>
      <c r="J107" s="433"/>
      <c r="K107" s="414">
        <f>H107</f>
        <v>0</v>
      </c>
      <c r="L107" s="412"/>
      <c r="M107" s="903"/>
      <c r="N107" s="903"/>
    </row>
    <row r="108" spans="1:14" s="296" customFormat="1" x14ac:dyDescent="0.2">
      <c r="A108" s="1813" t="s">
        <v>93</v>
      </c>
      <c r="B108" s="266" t="s">
        <v>692</v>
      </c>
      <c r="C108" s="413"/>
      <c r="D108" s="413"/>
      <c r="E108" s="413"/>
      <c r="F108" s="413"/>
      <c r="G108" s="413"/>
      <c r="H108" s="412"/>
      <c r="I108" s="433"/>
      <c r="J108" s="433"/>
      <c r="K108" s="414">
        <f>H108</f>
        <v>0</v>
      </c>
      <c r="L108" s="412"/>
      <c r="M108" s="903"/>
      <c r="N108" s="903"/>
    </row>
    <row r="109" spans="1:14" s="296" customFormat="1" x14ac:dyDescent="0.2">
      <c r="A109" s="1813" t="s">
        <v>291</v>
      </c>
      <c r="B109" s="114">
        <v>5150</v>
      </c>
      <c r="C109" s="413"/>
      <c r="D109" s="413"/>
      <c r="E109" s="413"/>
      <c r="F109" s="413"/>
      <c r="G109" s="413"/>
      <c r="H109" s="412">
        <v>12217</v>
      </c>
      <c r="I109" s="433"/>
      <c r="J109" s="433"/>
      <c r="K109" s="414">
        <f>H109</f>
        <v>12217</v>
      </c>
      <c r="L109" s="412">
        <v>40000</v>
      </c>
      <c r="M109" s="903"/>
      <c r="N109" s="903"/>
    </row>
    <row r="110" spans="1:14" s="296" customFormat="1" ht="12.75" customHeight="1" thickBot="1" x14ac:dyDescent="0.25">
      <c r="A110" s="887" t="s">
        <v>1311</v>
      </c>
      <c r="B110" s="465" t="s">
        <v>834</v>
      </c>
      <c r="C110" s="413"/>
      <c r="D110" s="413"/>
      <c r="E110" s="413"/>
      <c r="F110" s="413"/>
      <c r="G110" s="413"/>
      <c r="H110" s="415">
        <f>SUM(H105:H109)</f>
        <v>12217</v>
      </c>
      <c r="I110" s="433"/>
      <c r="J110" s="433"/>
      <c r="K110" s="415">
        <f>SUM(K105:K109)</f>
        <v>12217</v>
      </c>
      <c r="L110" s="415">
        <f>SUM(L105:L109)</f>
        <v>40000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12217</v>
      </c>
      <c r="I112" s="433"/>
      <c r="J112" s="433"/>
      <c r="K112" s="1062">
        <f>SUM(K110:K111)</f>
        <v>12217</v>
      </c>
      <c r="L112" s="425">
        <f>SUM(L110,L111)</f>
        <v>40000</v>
      </c>
      <c r="M112" s="903"/>
      <c r="N112" s="903"/>
    </row>
    <row r="113" spans="1:14" s="24" customFormat="1" ht="18" customHeight="1" thickTop="1" thickBot="1" x14ac:dyDescent="0.25">
      <c r="A113" s="1822" t="s">
        <v>607</v>
      </c>
      <c r="B113" s="263" t="s">
        <v>1029</v>
      </c>
      <c r="C113" s="417"/>
      <c r="D113" s="417"/>
      <c r="E113" s="413"/>
      <c r="F113" s="413"/>
      <c r="G113" s="413"/>
      <c r="H113" s="417"/>
      <c r="I113" s="433"/>
      <c r="J113" s="433"/>
      <c r="K113" s="417"/>
      <c r="L113" s="429">
        <v>51085</v>
      </c>
      <c r="M113" s="905"/>
      <c r="N113" s="905"/>
    </row>
    <row r="114" spans="1:14" ht="12.75" customHeight="1" thickTop="1" thickBot="1" x14ac:dyDescent="0.25">
      <c r="A114" s="887" t="s">
        <v>51</v>
      </c>
      <c r="B114" s="516"/>
      <c r="C114" s="415">
        <f>SUM(C33,C74,C75,C102,C112,C113)</f>
        <v>98832690</v>
      </c>
      <c r="D114" s="415">
        <f t="shared" ref="D114:K114" si="13">SUM(D33,D74,D75,D102,D112,D113)</f>
        <v>25513450</v>
      </c>
      <c r="E114" s="415">
        <f t="shared" si="13"/>
        <v>3048516</v>
      </c>
      <c r="F114" s="415">
        <f t="shared" si="13"/>
        <v>6976625</v>
      </c>
      <c r="G114" s="415">
        <f t="shared" si="13"/>
        <v>1156411</v>
      </c>
      <c r="H114" s="415">
        <f>SUM(H33,H74,H75,H102,H112,H113)</f>
        <v>6984245</v>
      </c>
      <c r="I114" s="415">
        <f t="shared" si="13"/>
        <v>284112</v>
      </c>
      <c r="J114" s="415">
        <f t="shared" si="13"/>
        <v>1074168</v>
      </c>
      <c r="K114" s="415">
        <f t="shared" si="13"/>
        <v>143870217</v>
      </c>
      <c r="L114" s="415">
        <f>SUM(L33,L74,L75,L102,L112,L113)</f>
        <v>146444486</v>
      </c>
    </row>
    <row r="115" spans="1:14" ht="23.25" thickTop="1" x14ac:dyDescent="0.2">
      <c r="A115" s="1825" t="s">
        <v>1177</v>
      </c>
      <c r="B115" s="892"/>
      <c r="C115" s="416"/>
      <c r="D115" s="416"/>
      <c r="E115" s="416"/>
      <c r="F115" s="416"/>
      <c r="G115" s="416"/>
      <c r="H115" s="416"/>
      <c r="I115" s="416"/>
      <c r="J115" s="416"/>
      <c r="K115" s="440">
        <f>'Revenues 9-14'!C275-'Expenditures 15-22'!K114</f>
        <v>1267217</v>
      </c>
      <c r="L115" s="416"/>
    </row>
    <row r="116" spans="1:14" s="1037" customFormat="1" ht="9" customHeight="1" x14ac:dyDescent="0.2">
      <c r="A116" s="1826"/>
      <c r="B116" s="896"/>
      <c r="C116" s="897"/>
      <c r="D116" s="897"/>
      <c r="E116" s="897"/>
      <c r="F116" s="897"/>
      <c r="G116" s="897"/>
      <c r="H116" s="897"/>
      <c r="I116" s="897"/>
      <c r="J116" s="897"/>
      <c r="K116" s="897"/>
      <c r="L116" s="897"/>
      <c r="M116" s="903"/>
      <c r="N116" s="903"/>
    </row>
    <row r="117" spans="1:14" s="115" customFormat="1" ht="30" customHeight="1" x14ac:dyDescent="0.2">
      <c r="A117" s="2240" t="s">
        <v>337</v>
      </c>
      <c r="B117" s="2241"/>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7" t="s">
        <v>694</v>
      </c>
      <c r="B119" s="208"/>
      <c r="C119" s="417"/>
      <c r="D119" s="417"/>
      <c r="E119" s="417"/>
      <c r="F119" s="413"/>
      <c r="G119" s="413"/>
      <c r="H119" s="417"/>
      <c r="I119" s="413"/>
      <c r="J119" s="413"/>
      <c r="K119" s="417"/>
      <c r="L119" s="417"/>
    </row>
    <row r="120" spans="1:14" ht="12.75" customHeight="1" x14ac:dyDescent="0.2">
      <c r="A120" s="1819" t="s">
        <v>173</v>
      </c>
      <c r="B120" s="114">
        <v>2190</v>
      </c>
      <c r="C120" s="412"/>
      <c r="D120" s="412"/>
      <c r="E120" s="412"/>
      <c r="F120" s="412"/>
      <c r="G120" s="412"/>
      <c r="H120" s="412"/>
      <c r="I120" s="436"/>
      <c r="J120" s="436"/>
      <c r="K120" s="414">
        <f>SUM(C120:J120)</f>
        <v>0</v>
      </c>
      <c r="L120" s="412"/>
    </row>
    <row r="121" spans="1:14" x14ac:dyDescent="0.2">
      <c r="A121" s="1828" t="s">
        <v>716</v>
      </c>
      <c r="B121" s="208"/>
      <c r="C121" s="431"/>
      <c r="D121" s="431"/>
      <c r="E121" s="431"/>
      <c r="F121" s="431"/>
      <c r="G121" s="431"/>
      <c r="H121" s="431"/>
      <c r="I121" s="413"/>
      <c r="J121" s="413"/>
      <c r="K121" s="417"/>
      <c r="L121" s="431"/>
    </row>
    <row r="122" spans="1:14" ht="13.5" thickBot="1" x14ac:dyDescent="0.25">
      <c r="A122" s="1813" t="s">
        <v>1258</v>
      </c>
      <c r="B122" s="266">
        <v>2510</v>
      </c>
      <c r="C122" s="412">
        <v>344259</v>
      </c>
      <c r="D122" s="412">
        <v>29667</v>
      </c>
      <c r="E122" s="412">
        <v>463</v>
      </c>
      <c r="F122" s="412">
        <v>2867</v>
      </c>
      <c r="G122" s="412"/>
      <c r="H122" s="412"/>
      <c r="I122" s="436"/>
      <c r="J122" s="436"/>
      <c r="K122" s="415">
        <f>SUM(C122:J122)</f>
        <v>377256</v>
      </c>
      <c r="L122" s="412">
        <v>380757</v>
      </c>
    </row>
    <row r="123" spans="1:14" ht="14.25" thickTop="1" thickBot="1" x14ac:dyDescent="0.25">
      <c r="A123" s="1813" t="s">
        <v>5</v>
      </c>
      <c r="B123" s="266">
        <v>2530</v>
      </c>
      <c r="C123" s="412"/>
      <c r="D123" s="412"/>
      <c r="E123" s="412">
        <v>22631</v>
      </c>
      <c r="F123" s="412"/>
      <c r="G123" s="412">
        <v>188148</v>
      </c>
      <c r="H123" s="412"/>
      <c r="I123" s="436"/>
      <c r="J123" s="436"/>
      <c r="K123" s="415">
        <f>SUM(C123:J123)</f>
        <v>210779</v>
      </c>
      <c r="L123" s="412">
        <v>209400</v>
      </c>
    </row>
    <row r="124" spans="1:14" ht="14.25" thickTop="1" thickBot="1" x14ac:dyDescent="0.25">
      <c r="A124" s="1813" t="s">
        <v>221</v>
      </c>
      <c r="B124" s="266">
        <v>2540</v>
      </c>
      <c r="C124" s="412">
        <v>7276818</v>
      </c>
      <c r="D124" s="412">
        <v>837413</v>
      </c>
      <c r="E124" s="412">
        <v>1003475</v>
      </c>
      <c r="F124" s="412">
        <v>4097414</v>
      </c>
      <c r="G124" s="412">
        <v>54577</v>
      </c>
      <c r="H124" s="412">
        <v>3018</v>
      </c>
      <c r="I124" s="436">
        <v>10543</v>
      </c>
      <c r="J124" s="436"/>
      <c r="K124" s="415">
        <f>SUM(C124:J124)</f>
        <v>13283258</v>
      </c>
      <c r="L124" s="412">
        <v>13742887</v>
      </c>
    </row>
    <row r="125" spans="1:14" ht="14.25" thickTop="1" thickBot="1" x14ac:dyDescent="0.25">
      <c r="A125" s="1813" t="s">
        <v>1129</v>
      </c>
      <c r="B125" s="266">
        <v>2550</v>
      </c>
      <c r="C125" s="412"/>
      <c r="D125" s="412"/>
      <c r="E125" s="412"/>
      <c r="F125" s="412"/>
      <c r="G125" s="412"/>
      <c r="H125" s="412"/>
      <c r="I125" s="436"/>
      <c r="J125" s="436"/>
      <c r="K125" s="415">
        <f>SUM(C125:J125)</f>
        <v>0</v>
      </c>
      <c r="L125" s="412"/>
    </row>
    <row r="126" spans="1:14" ht="14.25" thickTop="1" thickBot="1" x14ac:dyDescent="0.25">
      <c r="A126" s="1813"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7621077</v>
      </c>
      <c r="D127" s="415">
        <f t="shared" ref="D127:L127" si="14">SUM(D122:D126)</f>
        <v>867080</v>
      </c>
      <c r="E127" s="415">
        <f t="shared" si="14"/>
        <v>1026569</v>
      </c>
      <c r="F127" s="415">
        <f t="shared" si="14"/>
        <v>4100281</v>
      </c>
      <c r="G127" s="415">
        <f t="shared" si="14"/>
        <v>242725</v>
      </c>
      <c r="H127" s="415">
        <f t="shared" si="14"/>
        <v>3018</v>
      </c>
      <c r="I127" s="415">
        <f t="shared" si="14"/>
        <v>10543</v>
      </c>
      <c r="J127" s="415">
        <f t="shared" si="14"/>
        <v>0</v>
      </c>
      <c r="K127" s="415">
        <f t="shared" si="14"/>
        <v>13871293</v>
      </c>
      <c r="L127" s="415">
        <f t="shared" si="14"/>
        <v>14333044</v>
      </c>
    </row>
    <row r="128" spans="1:14" ht="12.75" customHeight="1" thickTop="1" x14ac:dyDescent="0.2">
      <c r="A128" s="883" t="s">
        <v>1156</v>
      </c>
      <c r="B128" s="1081" t="s">
        <v>673</v>
      </c>
      <c r="C128" s="1863"/>
      <c r="D128" s="1863"/>
      <c r="E128" s="1863"/>
      <c r="F128" s="1863"/>
      <c r="G128" s="1863"/>
      <c r="H128" s="1863"/>
      <c r="I128" s="703"/>
      <c r="J128" s="703"/>
      <c r="K128" s="430">
        <f>SUM(C128:J128)</f>
        <v>0</v>
      </c>
      <c r="L128" s="1863"/>
    </row>
    <row r="129" spans="1:14" ht="12.75" customHeight="1" thickBot="1" x14ac:dyDescent="0.25">
      <c r="A129" s="1864" t="s">
        <v>972</v>
      </c>
      <c r="B129" s="1807" t="s">
        <v>668</v>
      </c>
      <c r="C129" s="425">
        <f>SUM(C120,C127,C128)</f>
        <v>7621077</v>
      </c>
      <c r="D129" s="425">
        <f t="shared" ref="D129:L129" si="15">SUM(D120,D127,D128)</f>
        <v>867080</v>
      </c>
      <c r="E129" s="425">
        <f t="shared" si="15"/>
        <v>1026569</v>
      </c>
      <c r="F129" s="425">
        <f t="shared" si="15"/>
        <v>4100281</v>
      </c>
      <c r="G129" s="425">
        <f t="shared" si="15"/>
        <v>242725</v>
      </c>
      <c r="H129" s="425">
        <f t="shared" si="15"/>
        <v>3018</v>
      </c>
      <c r="I129" s="425">
        <f t="shared" si="15"/>
        <v>10543</v>
      </c>
      <c r="J129" s="425">
        <f t="shared" si="15"/>
        <v>0</v>
      </c>
      <c r="K129" s="425">
        <f t="shared" si="15"/>
        <v>13871293</v>
      </c>
      <c r="L129" s="425">
        <f t="shared" si="15"/>
        <v>14333044</v>
      </c>
    </row>
    <row r="130" spans="1:14" ht="18" customHeight="1" thickTop="1" thickBot="1" x14ac:dyDescent="0.25">
      <c r="A130" s="1812" t="s">
        <v>1225</v>
      </c>
      <c r="B130" s="1806" t="s">
        <v>674</v>
      </c>
      <c r="C130" s="424"/>
      <c r="D130" s="424"/>
      <c r="E130" s="424"/>
      <c r="F130" s="424"/>
      <c r="G130" s="424"/>
      <c r="H130" s="424"/>
      <c r="I130" s="429"/>
      <c r="J130" s="429"/>
      <c r="K130" s="415">
        <f>SUM(C130:J130)</f>
        <v>0</v>
      </c>
      <c r="L130" s="424"/>
    </row>
    <row r="131" spans="1:14" ht="18" customHeight="1" thickTop="1" x14ac:dyDescent="0.2">
      <c r="A131" s="1829" t="s">
        <v>720</v>
      </c>
      <c r="B131" s="1869" t="s">
        <v>1028</v>
      </c>
      <c r="C131" s="433"/>
      <c r="D131" s="433"/>
      <c r="E131" s="434"/>
      <c r="F131" s="433"/>
      <c r="G131" s="433"/>
      <c r="H131" s="434"/>
      <c r="I131" s="433"/>
      <c r="J131" s="433"/>
      <c r="K131" s="434"/>
      <c r="L131" s="434"/>
    </row>
    <row r="132" spans="1:14" s="91" customFormat="1" ht="13.5" customHeight="1" x14ac:dyDescent="0.2">
      <c r="A132" s="1830" t="s">
        <v>718</v>
      </c>
      <c r="B132" s="538"/>
      <c r="C132" s="433"/>
      <c r="D132" s="433"/>
      <c r="E132" s="431"/>
      <c r="F132" s="433"/>
      <c r="G132" s="433"/>
      <c r="H132" s="431"/>
      <c r="I132" s="433"/>
      <c r="J132" s="433"/>
      <c r="K132" s="431"/>
      <c r="L132" s="431"/>
      <c r="M132" s="908"/>
      <c r="N132" s="908"/>
    </row>
    <row r="133" spans="1:14" x14ac:dyDescent="0.2">
      <c r="A133" s="1813" t="s">
        <v>349</v>
      </c>
      <c r="B133" s="266">
        <v>4120</v>
      </c>
      <c r="C133" s="413"/>
      <c r="D133" s="413"/>
      <c r="E133" s="435"/>
      <c r="F133" s="413"/>
      <c r="G133" s="413"/>
      <c r="H133" s="418"/>
      <c r="I133" s="507"/>
      <c r="J133" s="413"/>
      <c r="K133" s="420">
        <f>SUM(E133,H133)</f>
        <v>0</v>
      </c>
      <c r="L133" s="418"/>
    </row>
    <row r="134" spans="1:14" x14ac:dyDescent="0.2">
      <c r="A134" s="1813" t="s">
        <v>812</v>
      </c>
      <c r="B134" s="266">
        <v>4140</v>
      </c>
      <c r="C134" s="413"/>
      <c r="D134" s="413"/>
      <c r="E134" s="436"/>
      <c r="F134" s="413"/>
      <c r="G134" s="413"/>
      <c r="H134" s="412"/>
      <c r="I134" s="507"/>
      <c r="J134" s="413"/>
      <c r="K134" s="420">
        <f>SUM(E134,H134)</f>
        <v>0</v>
      </c>
      <c r="L134" s="412"/>
    </row>
    <row r="135" spans="1:14" ht="22.5" x14ac:dyDescent="0.2">
      <c r="A135" s="1819"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1"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1915</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3" t="s">
        <v>1226</v>
      </c>
      <c r="B139" s="263" t="s">
        <v>582</v>
      </c>
      <c r="C139" s="413"/>
      <c r="D139" s="413"/>
      <c r="E139" s="437"/>
      <c r="F139" s="437"/>
      <c r="G139" s="437"/>
      <c r="H139" s="438"/>
      <c r="I139" s="507"/>
      <c r="J139" s="437"/>
      <c r="K139" s="438"/>
      <c r="L139" s="438"/>
    </row>
    <row r="140" spans="1:14" ht="13.5" customHeight="1" x14ac:dyDescent="0.2">
      <c r="A140" s="1828" t="s">
        <v>719</v>
      </c>
      <c r="B140" s="208"/>
      <c r="C140" s="413"/>
      <c r="D140" s="413"/>
      <c r="E140" s="413"/>
      <c r="F140" s="413"/>
      <c r="G140" s="413"/>
      <c r="H140" s="417"/>
      <c r="I140" s="433"/>
      <c r="J140" s="413"/>
      <c r="K140" s="417"/>
      <c r="L140" s="417"/>
    </row>
    <row r="141" spans="1:14" x14ac:dyDescent="0.2">
      <c r="A141" s="1813" t="s">
        <v>91</v>
      </c>
      <c r="B141" s="266">
        <v>5110</v>
      </c>
      <c r="C141" s="413"/>
      <c r="D141" s="413"/>
      <c r="E141" s="413"/>
      <c r="F141" s="413"/>
      <c r="G141" s="413"/>
      <c r="H141" s="418"/>
      <c r="I141" s="433"/>
      <c r="J141" s="413"/>
      <c r="K141" s="420">
        <f>SUM(H141)</f>
        <v>0</v>
      </c>
      <c r="L141" s="418"/>
    </row>
    <row r="142" spans="1:14" x14ac:dyDescent="0.2">
      <c r="A142" s="1813" t="s">
        <v>92</v>
      </c>
      <c r="B142" s="266">
        <v>5120</v>
      </c>
      <c r="C142" s="413"/>
      <c r="D142" s="413"/>
      <c r="E142" s="413"/>
      <c r="F142" s="413"/>
      <c r="G142" s="413"/>
      <c r="H142" s="412"/>
      <c r="I142" s="433"/>
      <c r="J142" s="413"/>
      <c r="K142" s="420">
        <f>SUM(H142)</f>
        <v>0</v>
      </c>
      <c r="L142" s="412"/>
    </row>
    <row r="143" spans="1:14" ht="12.75" customHeight="1" x14ac:dyDescent="0.2">
      <c r="A143" s="1813" t="s">
        <v>1391</v>
      </c>
      <c r="B143" s="114" t="s">
        <v>721</v>
      </c>
      <c r="C143" s="413"/>
      <c r="D143" s="413"/>
      <c r="E143" s="413"/>
      <c r="F143" s="413"/>
      <c r="G143" s="413"/>
      <c r="H143" s="412"/>
      <c r="I143" s="433"/>
      <c r="J143" s="413"/>
      <c r="K143" s="420">
        <f>SUM(H143)</f>
        <v>0</v>
      </c>
      <c r="L143" s="412"/>
    </row>
    <row r="144" spans="1:14" x14ac:dyDescent="0.2">
      <c r="A144" s="1813" t="s">
        <v>93</v>
      </c>
      <c r="B144" s="266" t="s">
        <v>692</v>
      </c>
      <c r="C144" s="413"/>
      <c r="D144" s="413"/>
      <c r="E144" s="413"/>
      <c r="F144" s="413"/>
      <c r="G144" s="413"/>
      <c r="H144" s="412"/>
      <c r="I144" s="433"/>
      <c r="J144" s="413"/>
      <c r="K144" s="420">
        <f>SUM(H144)</f>
        <v>0</v>
      </c>
      <c r="L144" s="412"/>
    </row>
    <row r="145" spans="1:14" ht="12.75" customHeight="1" x14ac:dyDescent="0.2">
      <c r="A145" s="1813"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1"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2" t="s">
        <v>1227</v>
      </c>
      <c r="B149" s="263" t="s">
        <v>1029</v>
      </c>
      <c r="C149" s="413"/>
      <c r="D149" s="413"/>
      <c r="E149" s="413"/>
      <c r="F149" s="413"/>
      <c r="G149" s="413"/>
      <c r="H149" s="523"/>
      <c r="I149" s="431"/>
      <c r="J149" s="413"/>
      <c r="K149" s="417"/>
      <c r="L149" s="423">
        <v>25000</v>
      </c>
    </row>
    <row r="150" spans="1:14" ht="12.75" customHeight="1" thickTop="1" thickBot="1" x14ac:dyDescent="0.25">
      <c r="A150" s="2251" t="s">
        <v>724</v>
      </c>
      <c r="B150" s="2252"/>
      <c r="C150" s="415">
        <f>SUM(C129,C130,C138,C148,C149)</f>
        <v>7621077</v>
      </c>
      <c r="D150" s="415">
        <f t="shared" ref="D150:K150" si="16">SUM(D129,D130,D138,D148,D149)</f>
        <v>867080</v>
      </c>
      <c r="E150" s="415">
        <f t="shared" si="16"/>
        <v>1026569</v>
      </c>
      <c r="F150" s="415">
        <f t="shared" si="16"/>
        <v>4100281</v>
      </c>
      <c r="G150" s="415">
        <f t="shared" si="16"/>
        <v>242725</v>
      </c>
      <c r="H150" s="415">
        <f t="shared" si="16"/>
        <v>3018</v>
      </c>
      <c r="I150" s="415">
        <f t="shared" si="16"/>
        <v>10543</v>
      </c>
      <c r="J150" s="415">
        <f t="shared" si="16"/>
        <v>0</v>
      </c>
      <c r="K150" s="415">
        <f t="shared" si="16"/>
        <v>13871293</v>
      </c>
      <c r="L150" s="415">
        <f>SUM(L129,L130,L138,L148,L149)</f>
        <v>14358044</v>
      </c>
    </row>
    <row r="151" spans="1:14" ht="12.75" customHeight="1" thickTop="1" x14ac:dyDescent="0.2">
      <c r="A151" s="2247" t="s">
        <v>1403</v>
      </c>
      <c r="B151" s="2248"/>
      <c r="C151" s="416"/>
      <c r="D151" s="416"/>
      <c r="E151" s="416"/>
      <c r="F151" s="416"/>
      <c r="G151" s="416"/>
      <c r="H151" s="416"/>
      <c r="I151" s="416"/>
      <c r="J151" s="413"/>
      <c r="K151" s="440">
        <f>'Revenues 9-14'!D275-'Expenditures 15-22'!K150</f>
        <v>384741</v>
      </c>
      <c r="L151" s="416"/>
    </row>
    <row r="152" spans="1:14" s="870" customFormat="1" ht="9" customHeight="1" x14ac:dyDescent="0.2">
      <c r="A152" s="1832"/>
      <c r="B152" s="898"/>
      <c r="C152" s="897"/>
      <c r="D152" s="897"/>
      <c r="E152" s="897"/>
      <c r="F152" s="897"/>
      <c r="G152" s="897"/>
      <c r="H152" s="897"/>
      <c r="I152" s="897"/>
      <c r="J152" s="897"/>
      <c r="K152" s="897"/>
      <c r="L152" s="897"/>
      <c r="M152" s="909"/>
      <c r="N152" s="909"/>
    </row>
    <row r="153" spans="1:14" s="2" customFormat="1" ht="30" customHeight="1" x14ac:dyDescent="0.2">
      <c r="A153" s="2240" t="s">
        <v>725</v>
      </c>
      <c r="B153" s="2099"/>
      <c r="C153" s="893"/>
      <c r="D153" s="894"/>
      <c r="E153" s="894"/>
      <c r="F153" s="894"/>
      <c r="G153" s="894"/>
      <c r="H153" s="894"/>
      <c r="I153" s="894"/>
      <c r="J153" s="894"/>
      <c r="K153" s="894"/>
      <c r="L153" s="895"/>
      <c r="M153" s="910"/>
      <c r="N153" s="910"/>
    </row>
    <row r="154" spans="1:14" s="26" customFormat="1" ht="18" customHeight="1" thickBot="1" x14ac:dyDescent="0.25">
      <c r="A154" s="1854" t="s">
        <v>85</v>
      </c>
      <c r="B154" s="1855"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3"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8" t="s">
        <v>719</v>
      </c>
      <c r="B156" s="208"/>
      <c r="C156" s="413"/>
      <c r="D156" s="413"/>
      <c r="E156" s="413"/>
      <c r="F156" s="413"/>
      <c r="G156" s="413"/>
      <c r="H156" s="413"/>
      <c r="I156" s="413"/>
      <c r="J156" s="413"/>
      <c r="K156" s="417"/>
      <c r="L156" s="417"/>
      <c r="M156" s="905"/>
      <c r="N156" s="905"/>
    </row>
    <row r="157" spans="1:14" x14ac:dyDescent="0.2">
      <c r="A157" s="1813" t="s">
        <v>91</v>
      </c>
      <c r="B157" s="266">
        <v>5110</v>
      </c>
      <c r="C157" s="413"/>
      <c r="D157" s="413"/>
      <c r="E157" s="413"/>
      <c r="F157" s="413"/>
      <c r="G157" s="413"/>
      <c r="H157" s="412"/>
      <c r="I157" s="413"/>
      <c r="J157" s="413"/>
      <c r="K157" s="414">
        <f>SUM(C157:J157)</f>
        <v>0</v>
      </c>
      <c r="L157" s="412"/>
    </row>
    <row r="158" spans="1:14" x14ac:dyDescent="0.2">
      <c r="A158" s="1813" t="s">
        <v>92</v>
      </c>
      <c r="B158" s="266">
        <v>5120</v>
      </c>
      <c r="C158" s="413"/>
      <c r="D158" s="413"/>
      <c r="E158" s="413"/>
      <c r="F158" s="413"/>
      <c r="G158" s="413"/>
      <c r="H158" s="412"/>
      <c r="I158" s="413"/>
      <c r="J158" s="413"/>
      <c r="K158" s="414">
        <f>SUM(C158:J158)</f>
        <v>0</v>
      </c>
      <c r="L158" s="412"/>
    </row>
    <row r="159" spans="1:14" ht="12.75" customHeight="1" x14ac:dyDescent="0.2">
      <c r="A159" s="1813" t="s">
        <v>1391</v>
      </c>
      <c r="B159" s="266" t="s">
        <v>721</v>
      </c>
      <c r="C159" s="413"/>
      <c r="D159" s="413"/>
      <c r="E159" s="413"/>
      <c r="F159" s="413"/>
      <c r="G159" s="413"/>
      <c r="H159" s="412"/>
      <c r="I159" s="413"/>
      <c r="J159" s="413"/>
      <c r="K159" s="414">
        <f>SUM(C159:J159)</f>
        <v>0</v>
      </c>
      <c r="L159" s="412"/>
    </row>
    <row r="160" spans="1:14" x14ac:dyDescent="0.2">
      <c r="A160" s="1813" t="s">
        <v>93</v>
      </c>
      <c r="B160" s="114" t="s">
        <v>692</v>
      </c>
      <c r="C160" s="413"/>
      <c r="D160" s="413"/>
      <c r="E160" s="413"/>
      <c r="F160" s="413"/>
      <c r="G160" s="413"/>
      <c r="H160" s="412"/>
      <c r="I160" s="413"/>
      <c r="J160" s="413"/>
      <c r="K160" s="414">
        <f>SUM(C160:J160)</f>
        <v>0</v>
      </c>
      <c r="L160" s="412"/>
    </row>
    <row r="161" spans="1:14" ht="12.75" customHeight="1" x14ac:dyDescent="0.2">
      <c r="A161" s="1813"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3" t="s">
        <v>87</v>
      </c>
      <c r="B163" s="524" t="s">
        <v>39</v>
      </c>
      <c r="C163" s="413"/>
      <c r="D163" s="413"/>
      <c r="E163" s="413"/>
      <c r="F163" s="413"/>
      <c r="G163" s="413"/>
      <c r="H163" s="1863">
        <v>2704861</v>
      </c>
      <c r="I163" s="413"/>
      <c r="J163" s="413"/>
      <c r="K163" s="414">
        <f>SUM(C163:H163)</f>
        <v>2704861</v>
      </c>
      <c r="L163" s="1863">
        <v>2702318</v>
      </c>
    </row>
    <row r="164" spans="1:14" ht="33.75" customHeight="1" x14ac:dyDescent="0.2">
      <c r="A164" s="1833" t="s">
        <v>293</v>
      </c>
      <c r="B164" s="536" t="s">
        <v>32</v>
      </c>
      <c r="C164" s="413"/>
      <c r="D164" s="413"/>
      <c r="E164" s="413"/>
      <c r="F164" s="413"/>
      <c r="G164" s="413"/>
      <c r="H164" s="1866">
        <v>4700000</v>
      </c>
      <c r="I164" s="413"/>
      <c r="J164" s="413"/>
      <c r="K164" s="414">
        <f>SUM(C164:J164)</f>
        <v>4700000</v>
      </c>
      <c r="L164" s="1866">
        <v>5136905</v>
      </c>
    </row>
    <row r="165" spans="1:14" ht="13.5" customHeight="1" thickBot="1" x14ac:dyDescent="0.25">
      <c r="A165" s="1817" t="s">
        <v>885</v>
      </c>
      <c r="B165" s="537" t="s">
        <v>88</v>
      </c>
      <c r="C165" s="413"/>
      <c r="D165" s="413"/>
      <c r="E165" s="426"/>
      <c r="F165" s="413"/>
      <c r="G165" s="413"/>
      <c r="H165" s="1866"/>
      <c r="I165" s="507"/>
      <c r="J165" s="413"/>
      <c r="K165" s="414">
        <f>SUM(C165:J165)</f>
        <v>0</v>
      </c>
      <c r="L165" s="1866">
        <v>2000</v>
      </c>
    </row>
    <row r="166" spans="1:14" ht="12.75" customHeight="1" thickTop="1" thickBot="1" x14ac:dyDescent="0.25">
      <c r="A166" s="887" t="s">
        <v>743</v>
      </c>
      <c r="B166" s="468" t="s">
        <v>582</v>
      </c>
      <c r="C166" s="413"/>
      <c r="D166" s="413"/>
      <c r="E166" s="428">
        <f>SUM(E162,E163,E164,E165)</f>
        <v>0</v>
      </c>
      <c r="F166" s="413"/>
      <c r="G166" s="413"/>
      <c r="H166" s="425">
        <f>SUM(H162,H163,H164,H165)</f>
        <v>7404861</v>
      </c>
      <c r="I166" s="437"/>
      <c r="J166" s="413"/>
      <c r="K166" s="425">
        <f>SUM(K162,K163,K164,K165)</f>
        <v>7404861</v>
      </c>
      <c r="L166" s="425">
        <f>SUM(L162,L163,L164,L165)</f>
        <v>7841223</v>
      </c>
    </row>
    <row r="167" spans="1:14" ht="18" customHeight="1" thickTop="1" thickBot="1" x14ac:dyDescent="0.25">
      <c r="A167" s="1858" t="s">
        <v>89</v>
      </c>
      <c r="B167" s="1806" t="s">
        <v>1029</v>
      </c>
      <c r="C167" s="413"/>
      <c r="D167" s="413"/>
      <c r="E167" s="417"/>
      <c r="F167" s="413"/>
      <c r="G167" s="413"/>
      <c r="H167" s="419"/>
      <c r="I167" s="437"/>
      <c r="J167" s="413"/>
      <c r="K167" s="417"/>
      <c r="L167" s="424"/>
    </row>
    <row r="168" spans="1:14" ht="12.75" customHeight="1" thickTop="1" thickBot="1" x14ac:dyDescent="0.25">
      <c r="A168" s="1856" t="s">
        <v>94</v>
      </c>
      <c r="B168" s="1857"/>
      <c r="C168" s="413"/>
      <c r="D168" s="413"/>
      <c r="E168" s="425">
        <f>SUM(E154,E166,E167)</f>
        <v>0</v>
      </c>
      <c r="F168" s="413"/>
      <c r="G168" s="413"/>
      <c r="H168" s="425">
        <f>SUM(H154,H166,H167)</f>
        <v>7404861</v>
      </c>
      <c r="I168" s="437"/>
      <c r="J168" s="413"/>
      <c r="K168" s="425">
        <f>SUM(K154,K166,K167)</f>
        <v>7404861</v>
      </c>
      <c r="L168" s="425">
        <f>SUM(L154,L166,L167)</f>
        <v>7841223</v>
      </c>
    </row>
    <row r="169" spans="1:14" ht="23.25" thickTop="1" x14ac:dyDescent="0.2">
      <c r="A169" s="1825" t="s">
        <v>1177</v>
      </c>
      <c r="B169" s="467"/>
      <c r="C169" s="413"/>
      <c r="D169" s="413"/>
      <c r="E169" s="413"/>
      <c r="F169" s="413"/>
      <c r="G169" s="413"/>
      <c r="H169" s="416"/>
      <c r="I169" s="413"/>
      <c r="J169" s="413"/>
      <c r="K169" s="440">
        <f>'Revenues 9-14'!E275-'Expenditures 15-22'!K168</f>
        <v>427932</v>
      </c>
      <c r="L169" s="416"/>
    </row>
    <row r="170" spans="1:14" s="870" customFormat="1" ht="9" customHeight="1" x14ac:dyDescent="0.2">
      <c r="A170" s="1832"/>
      <c r="B170" s="900"/>
      <c r="C170" s="897"/>
      <c r="D170" s="897"/>
      <c r="E170" s="897"/>
      <c r="F170" s="897"/>
      <c r="G170" s="897"/>
      <c r="H170" s="897"/>
      <c r="I170" s="897"/>
      <c r="J170" s="897"/>
      <c r="K170" s="897"/>
      <c r="L170" s="897"/>
      <c r="M170" s="909"/>
      <c r="N170" s="909"/>
    </row>
    <row r="171" spans="1:14" s="16" customFormat="1" ht="30" customHeight="1" x14ac:dyDescent="0.2">
      <c r="A171" s="1835"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6" t="s">
        <v>694</v>
      </c>
      <c r="B173" s="208"/>
      <c r="C173" s="417"/>
      <c r="D173" s="417"/>
      <c r="E173" s="417"/>
      <c r="F173" s="413"/>
      <c r="G173" s="413"/>
      <c r="H173" s="417"/>
      <c r="I173" s="413"/>
      <c r="J173" s="413"/>
      <c r="K173" s="417"/>
      <c r="L173" s="417"/>
      <c r="M173" s="909"/>
      <c r="N173" s="909"/>
    </row>
    <row r="174" spans="1:14" ht="12.75" customHeight="1" x14ac:dyDescent="0.2">
      <c r="A174" s="1813" t="s">
        <v>173</v>
      </c>
      <c r="B174" s="266">
        <v>2190</v>
      </c>
      <c r="C174" s="412"/>
      <c r="D174" s="412"/>
      <c r="E174" s="412"/>
      <c r="F174" s="412"/>
      <c r="G174" s="412"/>
      <c r="H174" s="412"/>
      <c r="I174" s="436"/>
      <c r="J174" s="436"/>
      <c r="K174" s="414">
        <f>SUM(C174:J174)</f>
        <v>0</v>
      </c>
      <c r="L174" s="412"/>
    </row>
    <row r="175" spans="1:14" x14ac:dyDescent="0.2">
      <c r="A175" s="1818" t="s">
        <v>716</v>
      </c>
      <c r="B175" s="1859"/>
      <c r="C175" s="1860"/>
      <c r="D175" s="1860"/>
      <c r="E175" s="1860"/>
      <c r="F175" s="1860"/>
      <c r="G175" s="1860"/>
      <c r="H175" s="1860"/>
      <c r="I175" s="433"/>
      <c r="J175" s="433"/>
      <c r="K175" s="1860"/>
      <c r="L175" s="1860"/>
    </row>
    <row r="176" spans="1:14" ht="12.75" customHeight="1" x14ac:dyDescent="0.2">
      <c r="A176" s="1813" t="s">
        <v>1129</v>
      </c>
      <c r="B176" s="266">
        <v>2550</v>
      </c>
      <c r="C176" s="412">
        <v>238082</v>
      </c>
      <c r="D176" s="412">
        <v>21795</v>
      </c>
      <c r="E176" s="412">
        <v>9337615</v>
      </c>
      <c r="F176" s="412">
        <v>192092</v>
      </c>
      <c r="G176" s="412"/>
      <c r="H176" s="412"/>
      <c r="I176" s="436"/>
      <c r="J176" s="436"/>
      <c r="K176" s="414">
        <f>SUM(C176:J176)</f>
        <v>9789584</v>
      </c>
      <c r="L176" s="412">
        <v>10220412</v>
      </c>
    </row>
    <row r="177" spans="1:14" ht="12.75" customHeight="1" thickBot="1" x14ac:dyDescent="0.25">
      <c r="A177" s="1820" t="s">
        <v>1156</v>
      </c>
      <c r="B177" s="1861">
        <v>2900</v>
      </c>
      <c r="C177" s="423"/>
      <c r="D177" s="423"/>
      <c r="E177" s="423"/>
      <c r="F177" s="423"/>
      <c r="G177" s="423"/>
      <c r="H177" s="423"/>
      <c r="I177" s="808"/>
      <c r="J177" s="808"/>
      <c r="K177" s="425">
        <f>SUM(C177:J177)</f>
        <v>0</v>
      </c>
      <c r="L177" s="423"/>
    </row>
    <row r="178" spans="1:14" ht="12.75" customHeight="1" thickTop="1" thickBot="1" x14ac:dyDescent="0.25">
      <c r="A178" s="1837" t="s">
        <v>972</v>
      </c>
      <c r="B178" s="468" t="s">
        <v>668</v>
      </c>
      <c r="C178" s="425">
        <f>SUM(C174,C176,C177)</f>
        <v>238082</v>
      </c>
      <c r="D178" s="425">
        <f t="shared" ref="D178:J178" si="17">SUM(D174,D176,D177)</f>
        <v>21795</v>
      </c>
      <c r="E178" s="425">
        <f t="shared" si="17"/>
        <v>9337615</v>
      </c>
      <c r="F178" s="425">
        <f t="shared" si="17"/>
        <v>192092</v>
      </c>
      <c r="G178" s="425">
        <f t="shared" si="17"/>
        <v>0</v>
      </c>
      <c r="H178" s="425">
        <f t="shared" si="17"/>
        <v>0</v>
      </c>
      <c r="I178" s="425">
        <f t="shared" si="17"/>
        <v>0</v>
      </c>
      <c r="J178" s="425">
        <f t="shared" si="17"/>
        <v>0</v>
      </c>
      <c r="K178" s="425">
        <f>SUM(K174,K176,K177)</f>
        <v>9789584</v>
      </c>
      <c r="L178" s="425">
        <f>SUM(L174, L176:L177)</f>
        <v>10220412</v>
      </c>
    </row>
    <row r="179" spans="1:14" ht="18" customHeight="1" thickTop="1" thickBot="1" x14ac:dyDescent="0.25">
      <c r="A179" s="1862" t="s">
        <v>1115</v>
      </c>
      <c r="B179" s="1806">
        <v>3000</v>
      </c>
      <c r="C179" s="424"/>
      <c r="D179" s="424"/>
      <c r="E179" s="424"/>
      <c r="F179" s="424"/>
      <c r="G179" s="424"/>
      <c r="H179" s="424"/>
      <c r="I179" s="429"/>
      <c r="J179" s="429"/>
      <c r="K179" s="415">
        <f>SUM(C179:J179)</f>
        <v>0</v>
      </c>
      <c r="L179" s="424"/>
    </row>
    <row r="180" spans="1:14" s="19" customFormat="1" ht="18" customHeight="1" thickTop="1" x14ac:dyDescent="0.2">
      <c r="A180" s="1822" t="s">
        <v>95</v>
      </c>
      <c r="B180" s="1869" t="s">
        <v>1028</v>
      </c>
      <c r="C180" s="413"/>
      <c r="D180" s="413"/>
      <c r="E180" s="413"/>
      <c r="F180" s="413"/>
      <c r="G180" s="413"/>
      <c r="H180" s="413"/>
      <c r="I180" s="413"/>
      <c r="J180" s="413"/>
      <c r="K180" s="413"/>
      <c r="L180" s="413"/>
      <c r="M180" s="909"/>
      <c r="N180" s="909"/>
    </row>
    <row r="181" spans="1:14" s="19" customFormat="1" x14ac:dyDescent="0.2">
      <c r="A181" s="1817" t="s">
        <v>1347</v>
      </c>
      <c r="B181" s="208"/>
      <c r="C181" s="413"/>
      <c r="D181" s="413"/>
      <c r="E181" s="413"/>
      <c r="F181" s="413"/>
      <c r="G181" s="413"/>
      <c r="H181" s="413"/>
      <c r="I181" s="413"/>
      <c r="J181" s="413"/>
      <c r="K181" s="413"/>
      <c r="L181" s="413"/>
      <c r="M181" s="909"/>
      <c r="N181" s="909"/>
    </row>
    <row r="182" spans="1:14" x14ac:dyDescent="0.2">
      <c r="A182" s="1813" t="s">
        <v>586</v>
      </c>
      <c r="B182" s="266">
        <v>4110</v>
      </c>
      <c r="C182" s="413"/>
      <c r="D182" s="413"/>
      <c r="E182" s="412"/>
      <c r="F182" s="413"/>
      <c r="G182" s="413"/>
      <c r="H182" s="412"/>
      <c r="I182" s="507"/>
      <c r="J182" s="413"/>
      <c r="K182" s="414">
        <f t="shared" ref="K182:K187" si="18">SUM(E182,H182)</f>
        <v>0</v>
      </c>
      <c r="L182" s="412"/>
    </row>
    <row r="183" spans="1:14" x14ac:dyDescent="0.2">
      <c r="A183" s="1813" t="s">
        <v>349</v>
      </c>
      <c r="B183" s="266">
        <v>4120</v>
      </c>
      <c r="C183" s="413"/>
      <c r="D183" s="413"/>
      <c r="E183" s="412"/>
      <c r="F183" s="413"/>
      <c r="G183" s="413"/>
      <c r="H183" s="412"/>
      <c r="I183" s="507"/>
      <c r="J183" s="413"/>
      <c r="K183" s="414">
        <f t="shared" si="18"/>
        <v>0</v>
      </c>
      <c r="L183" s="412"/>
    </row>
    <row r="184" spans="1:14" x14ac:dyDescent="0.2">
      <c r="A184" s="1813" t="s">
        <v>350</v>
      </c>
      <c r="B184" s="114">
        <v>4130</v>
      </c>
      <c r="C184" s="413"/>
      <c r="D184" s="413"/>
      <c r="E184" s="412"/>
      <c r="F184" s="413"/>
      <c r="G184" s="413"/>
      <c r="H184" s="412"/>
      <c r="I184" s="507"/>
      <c r="J184" s="413"/>
      <c r="K184" s="414">
        <f t="shared" si="18"/>
        <v>0</v>
      </c>
      <c r="L184" s="412"/>
    </row>
    <row r="185" spans="1:14" x14ac:dyDescent="0.2">
      <c r="A185" s="1813" t="s">
        <v>812</v>
      </c>
      <c r="B185" s="266">
        <v>4140</v>
      </c>
      <c r="C185" s="413"/>
      <c r="D185" s="413"/>
      <c r="E185" s="412"/>
      <c r="F185" s="413"/>
      <c r="G185" s="413"/>
      <c r="H185" s="412"/>
      <c r="I185" s="507"/>
      <c r="J185" s="413"/>
      <c r="K185" s="414">
        <f t="shared" si="18"/>
        <v>0</v>
      </c>
      <c r="L185" s="412"/>
    </row>
    <row r="186" spans="1:14" x14ac:dyDescent="0.2">
      <c r="A186" s="1813" t="s">
        <v>90</v>
      </c>
      <c r="B186" s="266">
        <v>4170</v>
      </c>
      <c r="C186" s="413"/>
      <c r="D186" s="413"/>
      <c r="E186" s="412"/>
      <c r="F186" s="413"/>
      <c r="G186" s="413"/>
      <c r="H186" s="412"/>
      <c r="I186" s="507"/>
      <c r="J186" s="413"/>
      <c r="K186" s="414">
        <f t="shared" si="18"/>
        <v>0</v>
      </c>
      <c r="L186" s="412"/>
    </row>
    <row r="187" spans="1:14" ht="22.5" x14ac:dyDescent="0.2">
      <c r="A187" s="1819"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3" t="s">
        <v>96</v>
      </c>
      <c r="B189" s="268" t="s">
        <v>1106</v>
      </c>
      <c r="C189" s="413"/>
      <c r="D189" s="413"/>
      <c r="E189" s="1863"/>
      <c r="F189" s="413"/>
      <c r="G189" s="413"/>
      <c r="H189" s="1863"/>
      <c r="I189" s="507"/>
      <c r="J189" s="413"/>
      <c r="K189" s="430">
        <f>SUM(E189,H189)</f>
        <v>0</v>
      </c>
      <c r="L189" s="1863"/>
    </row>
    <row r="190" spans="1:14" ht="12.75" customHeight="1" thickBot="1" x14ac:dyDescent="0.25">
      <c r="A190" s="887" t="s">
        <v>1915</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3" t="s">
        <v>1116</v>
      </c>
      <c r="B191" s="1869" t="s">
        <v>582</v>
      </c>
      <c r="C191" s="413"/>
      <c r="D191" s="413"/>
      <c r="E191" s="413"/>
      <c r="F191" s="413"/>
      <c r="G191" s="413"/>
      <c r="H191" s="413"/>
      <c r="I191" s="413"/>
      <c r="J191" s="413"/>
      <c r="K191" s="413"/>
      <c r="L191" s="413"/>
      <c r="M191" s="909"/>
      <c r="N191" s="909"/>
    </row>
    <row r="192" spans="1:14" s="19" customFormat="1" ht="13.5" customHeight="1" x14ac:dyDescent="0.2">
      <c r="A192" s="1828" t="s">
        <v>97</v>
      </c>
      <c r="B192" s="208"/>
      <c r="C192" s="413"/>
      <c r="D192" s="413"/>
      <c r="E192" s="413"/>
      <c r="F192" s="413"/>
      <c r="G192" s="413"/>
      <c r="H192" s="413"/>
      <c r="I192" s="413"/>
      <c r="J192" s="413"/>
      <c r="K192" s="413"/>
      <c r="L192" s="413"/>
      <c r="M192" s="909"/>
      <c r="N192" s="909"/>
    </row>
    <row r="193" spans="1:14" x14ac:dyDescent="0.2">
      <c r="A193" s="1813" t="s">
        <v>91</v>
      </c>
      <c r="B193" s="266">
        <v>5110</v>
      </c>
      <c r="C193" s="413"/>
      <c r="D193" s="413"/>
      <c r="E193" s="413"/>
      <c r="F193" s="413"/>
      <c r="G193" s="413"/>
      <c r="H193" s="412"/>
      <c r="I193" s="413"/>
      <c r="J193" s="413"/>
      <c r="K193" s="414">
        <f>SUM(H193)</f>
        <v>0</v>
      </c>
      <c r="L193" s="412"/>
    </row>
    <row r="194" spans="1:14" x14ac:dyDescent="0.2">
      <c r="A194" s="1813" t="s">
        <v>92</v>
      </c>
      <c r="B194" s="266">
        <v>5120</v>
      </c>
      <c r="C194" s="413"/>
      <c r="D194" s="413"/>
      <c r="E194" s="413"/>
      <c r="F194" s="413"/>
      <c r="G194" s="413"/>
      <c r="H194" s="412"/>
      <c r="I194" s="413"/>
      <c r="J194" s="413"/>
      <c r="K194" s="414">
        <f>SUM(H194)</f>
        <v>0</v>
      </c>
      <c r="L194" s="412"/>
    </row>
    <row r="195" spans="1:14" ht="12.75" customHeight="1" x14ac:dyDescent="0.2">
      <c r="A195" s="1813" t="s">
        <v>1391</v>
      </c>
      <c r="B195" s="114" t="s">
        <v>721</v>
      </c>
      <c r="C195" s="413"/>
      <c r="D195" s="413"/>
      <c r="E195" s="413"/>
      <c r="F195" s="413"/>
      <c r="G195" s="413"/>
      <c r="H195" s="412"/>
      <c r="I195" s="413"/>
      <c r="J195" s="413"/>
      <c r="K195" s="414">
        <f>SUM(H195)</f>
        <v>0</v>
      </c>
      <c r="L195" s="412"/>
    </row>
    <row r="196" spans="1:14" x14ac:dyDescent="0.2">
      <c r="A196" s="1813" t="s">
        <v>93</v>
      </c>
      <c r="B196" s="266" t="s">
        <v>692</v>
      </c>
      <c r="C196" s="413"/>
      <c r="D196" s="413"/>
      <c r="E196" s="413"/>
      <c r="F196" s="413"/>
      <c r="G196" s="413"/>
      <c r="H196" s="412"/>
      <c r="I196" s="413"/>
      <c r="J196" s="413"/>
      <c r="K196" s="414">
        <f>SUM(H196)</f>
        <v>0</v>
      </c>
      <c r="L196" s="412"/>
    </row>
    <row r="197" spans="1:14" x14ac:dyDescent="0.2">
      <c r="A197" s="1838"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0">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7" t="s">
        <v>885</v>
      </c>
      <c r="B201" s="537" t="s">
        <v>88</v>
      </c>
      <c r="C201" s="413"/>
      <c r="D201" s="413"/>
      <c r="E201" s="413"/>
      <c r="F201" s="413"/>
      <c r="G201" s="413"/>
      <c r="H201" s="436"/>
      <c r="I201" s="413"/>
      <c r="J201" s="413"/>
      <c r="K201" s="1061">
        <f>H201</f>
        <v>0</v>
      </c>
      <c r="L201" s="412"/>
    </row>
    <row r="202" spans="1:14" ht="12.75" customHeight="1" thickBot="1" x14ac:dyDescent="0.25">
      <c r="A202" s="1864" t="s">
        <v>743</v>
      </c>
      <c r="B202" s="1807"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2" t="s">
        <v>1040</v>
      </c>
      <c r="B203" s="263" t="s">
        <v>1029</v>
      </c>
      <c r="C203" s="417"/>
      <c r="D203" s="417"/>
      <c r="E203" s="417"/>
      <c r="F203" s="417"/>
      <c r="G203" s="417"/>
      <c r="H203" s="417"/>
      <c r="I203" s="413"/>
      <c r="J203" s="413"/>
      <c r="K203" s="417"/>
      <c r="L203" s="424">
        <v>40000</v>
      </c>
    </row>
    <row r="204" spans="1:14" ht="12.75" customHeight="1" thickTop="1" thickBot="1" x14ac:dyDescent="0.25">
      <c r="A204" s="1834" t="s">
        <v>317</v>
      </c>
      <c r="B204" s="470"/>
      <c r="C204" s="415">
        <f>SUM(C178,C179)</f>
        <v>238082</v>
      </c>
      <c r="D204" s="415">
        <f>SUM(D178,D179)</f>
        <v>21795</v>
      </c>
      <c r="E204" s="415">
        <f>SUM(E178,E179,E190)</f>
        <v>9337615</v>
      </c>
      <c r="F204" s="415">
        <f>SUM(F178,F179)</f>
        <v>192092</v>
      </c>
      <c r="G204" s="415">
        <f>SUM(G178,G179)</f>
        <v>0</v>
      </c>
      <c r="H204" s="415">
        <f>SUM(H178,H179,H190,H202,H203)</f>
        <v>0</v>
      </c>
      <c r="I204" s="415">
        <f>SUM(I178,I179)</f>
        <v>0</v>
      </c>
      <c r="J204" s="415">
        <f>SUM(J178,J179)</f>
        <v>0</v>
      </c>
      <c r="K204" s="414">
        <f>SUM(K178,K179,K190,K202,K203)</f>
        <v>9789584</v>
      </c>
      <c r="L204" s="415">
        <f>SUM(L178,L179,L190,L202,L203)</f>
        <v>10260412</v>
      </c>
    </row>
    <row r="205" spans="1:14" ht="23.25" thickTop="1" x14ac:dyDescent="0.2">
      <c r="A205" s="1825" t="s">
        <v>1177</v>
      </c>
      <c r="B205" s="467"/>
      <c r="C205" s="416"/>
      <c r="D205" s="416"/>
      <c r="E205" s="416"/>
      <c r="F205" s="416"/>
      <c r="G205" s="416"/>
      <c r="H205" s="416"/>
      <c r="I205" s="413"/>
      <c r="J205" s="413"/>
      <c r="K205" s="440">
        <f>'Revenues 9-14'!F275-'Expenditures 15-22'!K204</f>
        <v>-643491</v>
      </c>
      <c r="L205" s="416"/>
    </row>
    <row r="206" spans="1:14" s="870" customFormat="1" ht="9" customHeight="1" x14ac:dyDescent="0.2">
      <c r="A206" s="1832"/>
      <c r="B206" s="900"/>
      <c r="C206" s="897"/>
      <c r="D206" s="897"/>
      <c r="E206" s="897"/>
      <c r="F206" s="897"/>
      <c r="G206" s="897"/>
      <c r="H206" s="897"/>
      <c r="I206" s="897"/>
      <c r="J206" s="897"/>
      <c r="K206" s="897"/>
      <c r="L206" s="897"/>
      <c r="M206" s="909"/>
      <c r="N206" s="909"/>
    </row>
    <row r="207" spans="1:14" s="16" customFormat="1" ht="30" customHeight="1" x14ac:dyDescent="0.2">
      <c r="A207" s="2254" t="s">
        <v>1141</v>
      </c>
      <c r="B207" s="2255"/>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3" t="s">
        <v>1137</v>
      </c>
      <c r="B209" s="266">
        <v>1100</v>
      </c>
      <c r="C209" s="413"/>
      <c r="D209" s="412">
        <v>890046</v>
      </c>
      <c r="E209" s="413"/>
      <c r="F209" s="413"/>
      <c r="G209" s="413"/>
      <c r="H209" s="413"/>
      <c r="I209" s="413"/>
      <c r="J209" s="413"/>
      <c r="K209" s="414">
        <f>D209</f>
        <v>890046</v>
      </c>
      <c r="L209" s="412">
        <v>888538</v>
      </c>
    </row>
    <row r="210" spans="1:12" x14ac:dyDescent="0.2">
      <c r="A210" s="1813" t="s">
        <v>171</v>
      </c>
      <c r="B210" s="266" t="s">
        <v>1143</v>
      </c>
      <c r="C210" s="413"/>
      <c r="D210" s="436"/>
      <c r="E210" s="413"/>
      <c r="F210" s="413"/>
      <c r="G210" s="413"/>
      <c r="H210" s="413"/>
      <c r="I210" s="413"/>
      <c r="J210" s="413"/>
      <c r="K210" s="414">
        <f t="shared" ref="K210:K222" si="19">D210</f>
        <v>0</v>
      </c>
      <c r="L210" s="412"/>
    </row>
    <row r="211" spans="1:12" x14ac:dyDescent="0.2">
      <c r="A211" s="1813" t="s">
        <v>172</v>
      </c>
      <c r="B211" s="266">
        <v>1200</v>
      </c>
      <c r="C211" s="413"/>
      <c r="D211" s="412">
        <v>868239</v>
      </c>
      <c r="E211" s="413"/>
      <c r="F211" s="413"/>
      <c r="G211" s="413"/>
      <c r="H211" s="413"/>
      <c r="I211" s="413"/>
      <c r="J211" s="413"/>
      <c r="K211" s="414">
        <f t="shared" si="19"/>
        <v>868239</v>
      </c>
      <c r="L211" s="412">
        <v>870228</v>
      </c>
    </row>
    <row r="212" spans="1:12" x14ac:dyDescent="0.2">
      <c r="A212" s="1813" t="s">
        <v>318</v>
      </c>
      <c r="B212" s="266" t="s">
        <v>1144</v>
      </c>
      <c r="C212" s="413"/>
      <c r="D212" s="436">
        <v>50235</v>
      </c>
      <c r="E212" s="413"/>
      <c r="F212" s="413"/>
      <c r="G212" s="413"/>
      <c r="H212" s="413"/>
      <c r="I212" s="413"/>
      <c r="J212" s="413"/>
      <c r="K212" s="414">
        <f t="shared" si="19"/>
        <v>50235</v>
      </c>
      <c r="L212" s="412">
        <v>50338</v>
      </c>
    </row>
    <row r="213" spans="1:12" x14ac:dyDescent="0.2">
      <c r="A213" s="1813" t="s">
        <v>319</v>
      </c>
      <c r="B213" s="266">
        <v>1250</v>
      </c>
      <c r="C213" s="413"/>
      <c r="D213" s="412"/>
      <c r="E213" s="413"/>
      <c r="F213" s="413"/>
      <c r="G213" s="413"/>
      <c r="H213" s="413"/>
      <c r="I213" s="413"/>
      <c r="J213" s="413"/>
      <c r="K213" s="414">
        <f t="shared" si="19"/>
        <v>0</v>
      </c>
      <c r="L213" s="412"/>
    </row>
    <row r="214" spans="1:12" x14ac:dyDescent="0.2">
      <c r="A214" s="1813" t="s">
        <v>320</v>
      </c>
      <c r="B214" s="266" t="s">
        <v>169</v>
      </c>
      <c r="C214" s="413"/>
      <c r="D214" s="436"/>
      <c r="E214" s="413"/>
      <c r="F214" s="413"/>
      <c r="G214" s="413"/>
      <c r="H214" s="413"/>
      <c r="I214" s="413"/>
      <c r="J214" s="413"/>
      <c r="K214" s="414">
        <f t="shared" si="19"/>
        <v>0</v>
      </c>
      <c r="L214" s="412"/>
    </row>
    <row r="215" spans="1:12" x14ac:dyDescent="0.2">
      <c r="A215" s="1813" t="s">
        <v>1138</v>
      </c>
      <c r="B215" s="266">
        <v>1300</v>
      </c>
      <c r="C215" s="413"/>
      <c r="D215" s="412">
        <v>152</v>
      </c>
      <c r="E215" s="413"/>
      <c r="F215" s="413"/>
      <c r="G215" s="413"/>
      <c r="H215" s="413"/>
      <c r="I215" s="413"/>
      <c r="J215" s="413"/>
      <c r="K215" s="414">
        <f t="shared" si="19"/>
        <v>152</v>
      </c>
      <c r="L215" s="412"/>
    </row>
    <row r="216" spans="1:12" x14ac:dyDescent="0.2">
      <c r="A216" s="1813" t="s">
        <v>840</v>
      </c>
      <c r="B216" s="266">
        <v>1400</v>
      </c>
      <c r="C216" s="413"/>
      <c r="D216" s="412">
        <v>49869</v>
      </c>
      <c r="E216" s="413"/>
      <c r="F216" s="413"/>
      <c r="G216" s="413"/>
      <c r="H216" s="413"/>
      <c r="I216" s="413"/>
      <c r="J216" s="413"/>
      <c r="K216" s="414">
        <f t="shared" si="19"/>
        <v>49869</v>
      </c>
      <c r="L216" s="412">
        <v>57591</v>
      </c>
    </row>
    <row r="217" spans="1:12" x14ac:dyDescent="0.2">
      <c r="A217" s="1813" t="s">
        <v>1139</v>
      </c>
      <c r="B217" s="266">
        <v>1500</v>
      </c>
      <c r="C217" s="413"/>
      <c r="D217" s="412">
        <v>27681</v>
      </c>
      <c r="E217" s="413"/>
      <c r="F217" s="413"/>
      <c r="G217" s="413"/>
      <c r="H217" s="413"/>
      <c r="I217" s="413"/>
      <c r="J217" s="413"/>
      <c r="K217" s="414">
        <f t="shared" si="19"/>
        <v>27681</v>
      </c>
      <c r="L217" s="412">
        <v>24625</v>
      </c>
    </row>
    <row r="218" spans="1:12" x14ac:dyDescent="0.2">
      <c r="A218" s="1813" t="s">
        <v>1140</v>
      </c>
      <c r="B218" s="266">
        <v>1600</v>
      </c>
      <c r="C218" s="413"/>
      <c r="D218" s="412"/>
      <c r="E218" s="413"/>
      <c r="F218" s="413"/>
      <c r="G218" s="413"/>
      <c r="H218" s="413"/>
      <c r="I218" s="413"/>
      <c r="J218" s="413"/>
      <c r="K218" s="414">
        <f t="shared" si="19"/>
        <v>0</v>
      </c>
      <c r="L218" s="412"/>
    </row>
    <row r="219" spans="1:12" x14ac:dyDescent="0.2">
      <c r="A219" s="1813" t="s">
        <v>1165</v>
      </c>
      <c r="B219" s="266">
        <v>1650</v>
      </c>
      <c r="C219" s="413"/>
      <c r="D219" s="412"/>
      <c r="E219" s="413"/>
      <c r="F219" s="413"/>
      <c r="G219" s="413"/>
      <c r="H219" s="413"/>
      <c r="I219" s="413"/>
      <c r="J219" s="413"/>
      <c r="K219" s="414">
        <f t="shared" si="19"/>
        <v>0</v>
      </c>
      <c r="L219" s="412"/>
    </row>
    <row r="220" spans="1:12" x14ac:dyDescent="0.2">
      <c r="A220" s="1813" t="s">
        <v>841</v>
      </c>
      <c r="B220" s="266" t="s">
        <v>170</v>
      </c>
      <c r="C220" s="413"/>
      <c r="D220" s="436">
        <v>3977</v>
      </c>
      <c r="E220" s="413"/>
      <c r="F220" s="413"/>
      <c r="G220" s="413"/>
      <c r="H220" s="413"/>
      <c r="I220" s="413"/>
      <c r="J220" s="413"/>
      <c r="K220" s="414">
        <f t="shared" si="19"/>
        <v>3977</v>
      </c>
      <c r="L220" s="412">
        <v>4541</v>
      </c>
    </row>
    <row r="221" spans="1:12" x14ac:dyDescent="0.2">
      <c r="A221" s="1813" t="s">
        <v>1285</v>
      </c>
      <c r="B221" s="266">
        <v>1800</v>
      </c>
      <c r="C221" s="413"/>
      <c r="D221" s="412"/>
      <c r="E221" s="413"/>
      <c r="F221" s="413"/>
      <c r="G221" s="413"/>
      <c r="H221" s="413"/>
      <c r="I221" s="413"/>
      <c r="J221" s="413"/>
      <c r="K221" s="414">
        <f t="shared" si="19"/>
        <v>0</v>
      </c>
      <c r="L221" s="412"/>
    </row>
    <row r="222" spans="1:12" x14ac:dyDescent="0.2">
      <c r="A222" s="1813" t="s">
        <v>1286</v>
      </c>
      <c r="B222" s="266">
        <v>1900</v>
      </c>
      <c r="C222" s="413"/>
      <c r="D222" s="412">
        <v>40790</v>
      </c>
      <c r="E222" s="413"/>
      <c r="F222" s="413"/>
      <c r="G222" s="413"/>
      <c r="H222" s="413"/>
      <c r="I222" s="413"/>
      <c r="J222" s="413"/>
      <c r="K222" s="414">
        <f t="shared" si="19"/>
        <v>40790</v>
      </c>
      <c r="L222" s="412">
        <v>40883</v>
      </c>
    </row>
    <row r="223" spans="1:12" ht="12.75" customHeight="1" thickBot="1" x14ac:dyDescent="0.25">
      <c r="A223" s="887" t="s">
        <v>831</v>
      </c>
      <c r="B223" s="465" t="s">
        <v>669</v>
      </c>
      <c r="C223" s="413"/>
      <c r="D223" s="415">
        <f>SUM(D209:D222)</f>
        <v>1930989</v>
      </c>
      <c r="E223" s="413"/>
      <c r="F223" s="413"/>
      <c r="G223" s="413"/>
      <c r="H223" s="413"/>
      <c r="I223" s="413"/>
      <c r="J223" s="413"/>
      <c r="K223" s="415">
        <f>SUM(K209:K222)</f>
        <v>1930989</v>
      </c>
      <c r="L223" s="415">
        <f>SUM(L209:L222)</f>
        <v>1936744</v>
      </c>
    </row>
    <row r="224" spans="1:12" ht="18" customHeight="1" thickTop="1" x14ac:dyDescent="0.2">
      <c r="A224" s="1823" t="s">
        <v>1042</v>
      </c>
      <c r="B224" s="263" t="s">
        <v>668</v>
      </c>
      <c r="C224" s="413"/>
      <c r="D224" s="413"/>
      <c r="E224" s="413"/>
      <c r="F224" s="413"/>
      <c r="G224" s="413"/>
      <c r="H224" s="413"/>
      <c r="I224" s="413"/>
      <c r="J224" s="413"/>
      <c r="K224" s="413"/>
      <c r="L224" s="413"/>
    </row>
    <row r="225" spans="1:12" ht="13.5" customHeight="1" x14ac:dyDescent="0.2">
      <c r="A225" s="1828" t="s">
        <v>694</v>
      </c>
      <c r="B225" s="208"/>
      <c r="C225" s="413"/>
      <c r="D225" s="413"/>
      <c r="E225" s="413"/>
      <c r="F225" s="413"/>
      <c r="G225" s="413"/>
      <c r="H225" s="413"/>
      <c r="I225" s="413"/>
      <c r="J225" s="413"/>
      <c r="K225" s="413"/>
      <c r="L225" s="413"/>
    </row>
    <row r="226" spans="1:12" x14ac:dyDescent="0.2">
      <c r="A226" s="1813" t="s">
        <v>1287</v>
      </c>
      <c r="B226" s="266">
        <v>2110</v>
      </c>
      <c r="C226" s="413"/>
      <c r="D226" s="412">
        <v>125075</v>
      </c>
      <c r="E226" s="413"/>
      <c r="F226" s="413"/>
      <c r="G226" s="413"/>
      <c r="H226" s="413"/>
      <c r="I226" s="413"/>
      <c r="J226" s="413"/>
      <c r="K226" s="414">
        <f t="shared" ref="K226:K231" si="20">D226</f>
        <v>125075</v>
      </c>
      <c r="L226" s="412">
        <v>126060</v>
      </c>
    </row>
    <row r="227" spans="1:12" x14ac:dyDescent="0.2">
      <c r="A227" s="1813" t="s">
        <v>1288</v>
      </c>
      <c r="B227" s="266">
        <v>2120</v>
      </c>
      <c r="C227" s="413"/>
      <c r="D227" s="412">
        <v>86039</v>
      </c>
      <c r="E227" s="413"/>
      <c r="F227" s="413"/>
      <c r="G227" s="413"/>
      <c r="H227" s="413"/>
      <c r="I227" s="413"/>
      <c r="J227" s="413"/>
      <c r="K227" s="414">
        <f t="shared" si="20"/>
        <v>86039</v>
      </c>
      <c r="L227" s="412">
        <v>86582</v>
      </c>
    </row>
    <row r="228" spans="1:12" x14ac:dyDescent="0.2">
      <c r="A228" s="1813" t="s">
        <v>222</v>
      </c>
      <c r="B228" s="266">
        <v>2130</v>
      </c>
      <c r="C228" s="413"/>
      <c r="D228" s="412">
        <v>178337</v>
      </c>
      <c r="E228" s="413"/>
      <c r="F228" s="413"/>
      <c r="G228" s="413"/>
      <c r="H228" s="413"/>
      <c r="I228" s="413"/>
      <c r="J228" s="413"/>
      <c r="K228" s="414">
        <f t="shared" si="20"/>
        <v>178337</v>
      </c>
      <c r="L228" s="412">
        <v>178406</v>
      </c>
    </row>
    <row r="229" spans="1:12" x14ac:dyDescent="0.2">
      <c r="A229" s="1813" t="s">
        <v>223</v>
      </c>
      <c r="B229" s="266">
        <v>2140</v>
      </c>
      <c r="C229" s="413"/>
      <c r="D229" s="412">
        <v>16192</v>
      </c>
      <c r="E229" s="413"/>
      <c r="F229" s="413"/>
      <c r="G229" s="413"/>
      <c r="H229" s="413"/>
      <c r="I229" s="413"/>
      <c r="J229" s="413"/>
      <c r="K229" s="414">
        <f t="shared" si="20"/>
        <v>16192</v>
      </c>
      <c r="L229" s="412">
        <v>15849</v>
      </c>
    </row>
    <row r="230" spans="1:12" x14ac:dyDescent="0.2">
      <c r="A230" s="1813" t="s">
        <v>224</v>
      </c>
      <c r="B230" s="266">
        <v>2150</v>
      </c>
      <c r="C230" s="413"/>
      <c r="D230" s="412">
        <v>39680</v>
      </c>
      <c r="E230" s="413"/>
      <c r="F230" s="413"/>
      <c r="G230" s="413"/>
      <c r="H230" s="413"/>
      <c r="I230" s="413"/>
      <c r="J230" s="413"/>
      <c r="K230" s="414">
        <f t="shared" si="20"/>
        <v>39680</v>
      </c>
      <c r="L230" s="412">
        <v>39604</v>
      </c>
    </row>
    <row r="231" spans="1:12" x14ac:dyDescent="0.2">
      <c r="A231" s="1813" t="s">
        <v>173</v>
      </c>
      <c r="B231" s="266">
        <v>2190</v>
      </c>
      <c r="C231" s="413"/>
      <c r="D231" s="412">
        <v>16515</v>
      </c>
      <c r="E231" s="413"/>
      <c r="F231" s="413"/>
      <c r="G231" s="413"/>
      <c r="H231" s="413"/>
      <c r="I231" s="413"/>
      <c r="J231" s="413"/>
      <c r="K231" s="414">
        <f t="shared" si="20"/>
        <v>16515</v>
      </c>
      <c r="L231" s="412">
        <v>17263</v>
      </c>
    </row>
    <row r="232" spans="1:12" ht="12.75" customHeight="1" thickBot="1" x14ac:dyDescent="0.25">
      <c r="A232" s="887" t="s">
        <v>659</v>
      </c>
      <c r="B232" s="465" t="s">
        <v>832</v>
      </c>
      <c r="C232" s="413"/>
      <c r="D232" s="415">
        <f>SUM(D226:D231)</f>
        <v>461838</v>
      </c>
      <c r="E232" s="413"/>
      <c r="F232" s="413"/>
      <c r="G232" s="413"/>
      <c r="H232" s="413"/>
      <c r="I232" s="413"/>
      <c r="J232" s="413"/>
      <c r="K232" s="415">
        <f>SUM(K226:K231)</f>
        <v>461838</v>
      </c>
      <c r="L232" s="415">
        <f>SUM(L226:L231)</f>
        <v>463764</v>
      </c>
    </row>
    <row r="233" spans="1:12" ht="13.5" thickTop="1" x14ac:dyDescent="0.2">
      <c r="A233" s="1818" t="s">
        <v>695</v>
      </c>
      <c r="B233" s="466"/>
      <c r="C233" s="413"/>
      <c r="D233" s="419"/>
      <c r="E233" s="413"/>
      <c r="F233" s="413"/>
      <c r="G233" s="413"/>
      <c r="H233" s="413"/>
      <c r="I233" s="413"/>
      <c r="J233" s="413"/>
      <c r="K233" s="419"/>
      <c r="L233" s="419"/>
    </row>
    <row r="234" spans="1:12" x14ac:dyDescent="0.2">
      <c r="A234" s="1813" t="s">
        <v>975</v>
      </c>
      <c r="B234" s="266">
        <v>2210</v>
      </c>
      <c r="C234" s="413"/>
      <c r="D234" s="418">
        <v>109410</v>
      </c>
      <c r="E234" s="413"/>
      <c r="F234" s="413"/>
      <c r="G234" s="413"/>
      <c r="H234" s="413"/>
      <c r="I234" s="413"/>
      <c r="J234" s="413"/>
      <c r="K234" s="420">
        <f>D234</f>
        <v>109410</v>
      </c>
      <c r="L234" s="418">
        <v>107243</v>
      </c>
    </row>
    <row r="235" spans="1:12" x14ac:dyDescent="0.2">
      <c r="A235" s="1813" t="s">
        <v>976</v>
      </c>
      <c r="B235" s="266">
        <v>2220</v>
      </c>
      <c r="C235" s="413"/>
      <c r="D235" s="412">
        <v>40078</v>
      </c>
      <c r="E235" s="413"/>
      <c r="F235" s="413"/>
      <c r="G235" s="413"/>
      <c r="H235" s="413"/>
      <c r="I235" s="413"/>
      <c r="J235" s="413"/>
      <c r="K235" s="420">
        <f>D235</f>
        <v>40078</v>
      </c>
      <c r="L235" s="412">
        <v>39937</v>
      </c>
    </row>
    <row r="236" spans="1:12" x14ac:dyDescent="0.2">
      <c r="A236" s="1813" t="s">
        <v>977</v>
      </c>
      <c r="B236" s="266">
        <v>2230</v>
      </c>
      <c r="C236" s="413"/>
      <c r="D236" s="412"/>
      <c r="E236" s="413"/>
      <c r="F236" s="413"/>
      <c r="G236" s="413"/>
      <c r="H236" s="413"/>
      <c r="I236" s="413"/>
      <c r="J236" s="413"/>
      <c r="K236" s="420">
        <f>D236</f>
        <v>0</v>
      </c>
      <c r="L236" s="412"/>
    </row>
    <row r="237" spans="1:12" ht="12.75" customHeight="1" thickBot="1" x14ac:dyDescent="0.25">
      <c r="A237" s="1839" t="s">
        <v>660</v>
      </c>
      <c r="B237" s="878">
        <v>2200</v>
      </c>
      <c r="C237" s="413"/>
      <c r="D237" s="415">
        <f>SUM(D234:D236)</f>
        <v>149488</v>
      </c>
      <c r="E237" s="413"/>
      <c r="F237" s="413"/>
      <c r="G237" s="413"/>
      <c r="H237" s="413"/>
      <c r="I237" s="413"/>
      <c r="J237" s="413"/>
      <c r="K237" s="415">
        <f>SUM(K234:K236)</f>
        <v>149488</v>
      </c>
      <c r="L237" s="415">
        <f>SUM(L234:L236)</f>
        <v>147180</v>
      </c>
    </row>
    <row r="238" spans="1:12" ht="13.5" thickTop="1" x14ac:dyDescent="0.2">
      <c r="A238" s="1818" t="s">
        <v>714</v>
      </c>
      <c r="B238" s="535"/>
      <c r="C238" s="413"/>
      <c r="D238" s="419"/>
      <c r="E238" s="413"/>
      <c r="F238" s="413"/>
      <c r="G238" s="413"/>
      <c r="H238" s="413"/>
      <c r="I238" s="413"/>
      <c r="J238" s="413"/>
      <c r="K238" s="419"/>
      <c r="L238" s="419"/>
    </row>
    <row r="239" spans="1:12" x14ac:dyDescent="0.2">
      <c r="A239" s="1813" t="s">
        <v>978</v>
      </c>
      <c r="B239" s="266">
        <v>2310</v>
      </c>
      <c r="C239" s="413"/>
      <c r="D239" s="418">
        <v>12209</v>
      </c>
      <c r="E239" s="413"/>
      <c r="F239" s="413"/>
      <c r="G239" s="413"/>
      <c r="H239" s="413"/>
      <c r="I239" s="413"/>
      <c r="J239" s="413"/>
      <c r="K239" s="420">
        <f>D239</f>
        <v>12209</v>
      </c>
      <c r="L239" s="418">
        <v>12189</v>
      </c>
    </row>
    <row r="240" spans="1:12" x14ac:dyDescent="0.2">
      <c r="A240" s="1813" t="s">
        <v>979</v>
      </c>
      <c r="B240" s="266">
        <v>2320</v>
      </c>
      <c r="C240" s="413"/>
      <c r="D240" s="412">
        <v>17904</v>
      </c>
      <c r="E240" s="413"/>
      <c r="F240" s="413"/>
      <c r="G240" s="413"/>
      <c r="H240" s="413"/>
      <c r="I240" s="413"/>
      <c r="J240" s="413"/>
      <c r="K240" s="420">
        <f t="shared" ref="K240:K250" si="21">D240</f>
        <v>17904</v>
      </c>
      <c r="L240" s="412">
        <v>17896</v>
      </c>
    </row>
    <row r="241" spans="1:12" x14ac:dyDescent="0.2">
      <c r="A241" s="1813" t="s">
        <v>980</v>
      </c>
      <c r="B241" s="266">
        <v>2330</v>
      </c>
      <c r="C241" s="413"/>
      <c r="D241" s="412">
        <v>51180</v>
      </c>
      <c r="E241" s="413"/>
      <c r="F241" s="413"/>
      <c r="G241" s="413"/>
      <c r="H241" s="413"/>
      <c r="I241" s="413"/>
      <c r="J241" s="413"/>
      <c r="K241" s="420">
        <f t="shared" si="21"/>
        <v>51180</v>
      </c>
      <c r="L241" s="412">
        <v>51640</v>
      </c>
    </row>
    <row r="242" spans="1:12" x14ac:dyDescent="0.2">
      <c r="A242" s="1814" t="s">
        <v>340</v>
      </c>
      <c r="B242" s="291" t="s">
        <v>321</v>
      </c>
      <c r="C242" s="413"/>
      <c r="D242" s="691"/>
      <c r="E242" s="413"/>
      <c r="F242" s="413"/>
      <c r="G242" s="413"/>
      <c r="H242" s="413"/>
      <c r="I242" s="413"/>
      <c r="J242" s="413"/>
      <c r="K242" s="420">
        <f t="shared" si="21"/>
        <v>0</v>
      </c>
      <c r="L242" s="412"/>
    </row>
    <row r="243" spans="1:12" ht="23.25" customHeight="1" x14ac:dyDescent="0.2">
      <c r="A243" s="1814" t="s">
        <v>341</v>
      </c>
      <c r="B243" s="527" t="s">
        <v>322</v>
      </c>
      <c r="C243" s="413"/>
      <c r="D243" s="691"/>
      <c r="E243" s="413"/>
      <c r="F243" s="413"/>
      <c r="G243" s="413"/>
      <c r="H243" s="413"/>
      <c r="I243" s="413"/>
      <c r="J243" s="413"/>
      <c r="K243" s="420">
        <f t="shared" si="21"/>
        <v>0</v>
      </c>
      <c r="L243" s="412"/>
    </row>
    <row r="244" spans="1:12" x14ac:dyDescent="0.2">
      <c r="A244" s="1814" t="s">
        <v>342</v>
      </c>
      <c r="B244" s="291" t="s">
        <v>323</v>
      </c>
      <c r="C244" s="413"/>
      <c r="D244" s="691"/>
      <c r="E244" s="413"/>
      <c r="F244" s="413"/>
      <c r="G244" s="413"/>
      <c r="H244" s="413"/>
      <c r="I244" s="413"/>
      <c r="J244" s="413"/>
      <c r="K244" s="420">
        <f t="shared" si="21"/>
        <v>0</v>
      </c>
      <c r="L244" s="412"/>
    </row>
    <row r="245" spans="1:12" x14ac:dyDescent="0.2">
      <c r="A245" s="1814" t="s">
        <v>274</v>
      </c>
      <c r="B245" s="291" t="s">
        <v>324</v>
      </c>
      <c r="C245" s="413"/>
      <c r="D245" s="691"/>
      <c r="E245" s="413"/>
      <c r="F245" s="413"/>
      <c r="G245" s="413"/>
      <c r="H245" s="413"/>
      <c r="I245" s="413"/>
      <c r="J245" s="413"/>
      <c r="K245" s="420">
        <f t="shared" si="21"/>
        <v>0</v>
      </c>
      <c r="L245" s="412"/>
    </row>
    <row r="246" spans="1:12" x14ac:dyDescent="0.2">
      <c r="A246" s="1814" t="s">
        <v>817</v>
      </c>
      <c r="B246" s="291" t="s">
        <v>325</v>
      </c>
      <c r="C246" s="413"/>
      <c r="D246" s="691"/>
      <c r="E246" s="413"/>
      <c r="F246" s="413"/>
      <c r="G246" s="413"/>
      <c r="H246" s="413"/>
      <c r="I246" s="413"/>
      <c r="J246" s="413"/>
      <c r="K246" s="420">
        <f t="shared" si="21"/>
        <v>0</v>
      </c>
      <c r="L246" s="412"/>
    </row>
    <row r="247" spans="1:12" x14ac:dyDescent="0.2">
      <c r="A247" s="1814" t="s">
        <v>275</v>
      </c>
      <c r="B247" s="291" t="s">
        <v>326</v>
      </c>
      <c r="C247" s="413"/>
      <c r="D247" s="691"/>
      <c r="E247" s="413"/>
      <c r="F247" s="413"/>
      <c r="G247" s="413"/>
      <c r="H247" s="413"/>
      <c r="I247" s="413"/>
      <c r="J247" s="413"/>
      <c r="K247" s="420">
        <f t="shared" si="21"/>
        <v>0</v>
      </c>
      <c r="L247" s="412"/>
    </row>
    <row r="248" spans="1:12" ht="22.5" x14ac:dyDescent="0.2">
      <c r="A248" s="1814" t="s">
        <v>1215</v>
      </c>
      <c r="B248" s="527" t="s">
        <v>327</v>
      </c>
      <c r="C248" s="413"/>
      <c r="D248" s="691">
        <v>282272</v>
      </c>
      <c r="E248" s="413"/>
      <c r="F248" s="413"/>
      <c r="G248" s="413"/>
      <c r="H248" s="413"/>
      <c r="I248" s="413"/>
      <c r="J248" s="413"/>
      <c r="K248" s="420">
        <f t="shared" si="21"/>
        <v>282272</v>
      </c>
      <c r="L248" s="412">
        <v>288553</v>
      </c>
    </row>
    <row r="249" spans="1:12" x14ac:dyDescent="0.2">
      <c r="A249" s="1814" t="s">
        <v>1216</v>
      </c>
      <c r="B249" s="291" t="s">
        <v>328</v>
      </c>
      <c r="C249" s="413"/>
      <c r="D249" s="691"/>
      <c r="E249" s="413"/>
      <c r="F249" s="413"/>
      <c r="G249" s="413"/>
      <c r="H249" s="413"/>
      <c r="I249" s="413"/>
      <c r="J249" s="413"/>
      <c r="K249" s="420">
        <f t="shared" si="21"/>
        <v>0</v>
      </c>
      <c r="L249" s="412"/>
    </row>
    <row r="250" spans="1:12" x14ac:dyDescent="0.2">
      <c r="A250" s="1814"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363565</v>
      </c>
      <c r="E251" s="413"/>
      <c r="F251" s="413"/>
      <c r="G251" s="413"/>
      <c r="H251" s="413"/>
      <c r="I251" s="413"/>
      <c r="J251" s="413"/>
      <c r="K251" s="415">
        <f>SUM(K239:K250)</f>
        <v>363565</v>
      </c>
      <c r="L251" s="415">
        <f>SUM(L239:L250)</f>
        <v>370278</v>
      </c>
    </row>
    <row r="252" spans="1:12" ht="13.5" thickTop="1" x14ac:dyDescent="0.2">
      <c r="A252" s="1818" t="s">
        <v>715</v>
      </c>
      <c r="B252" s="534"/>
      <c r="C252" s="413"/>
      <c r="D252" s="419"/>
      <c r="E252" s="413"/>
      <c r="F252" s="413"/>
      <c r="G252" s="413"/>
      <c r="H252" s="413"/>
      <c r="I252" s="413"/>
      <c r="J252" s="413"/>
      <c r="K252" s="419"/>
      <c r="L252" s="419"/>
    </row>
    <row r="253" spans="1:12" x14ac:dyDescent="0.2">
      <c r="A253" s="1813" t="s">
        <v>1257</v>
      </c>
      <c r="B253" s="525">
        <v>2410</v>
      </c>
      <c r="C253" s="413"/>
      <c r="D253" s="418">
        <v>382207</v>
      </c>
      <c r="E253" s="413"/>
      <c r="F253" s="413"/>
      <c r="G253" s="413"/>
      <c r="H253" s="413"/>
      <c r="I253" s="413"/>
      <c r="J253" s="413"/>
      <c r="K253" s="420">
        <f>D253</f>
        <v>382207</v>
      </c>
      <c r="L253" s="418">
        <v>380761</v>
      </c>
    </row>
    <row r="254" spans="1:12" ht="23.25" customHeight="1" x14ac:dyDescent="0.2">
      <c r="A254" s="1819" t="s">
        <v>1217</v>
      </c>
      <c r="B254" s="526">
        <v>2490</v>
      </c>
      <c r="C254" s="413"/>
      <c r="D254" s="412"/>
      <c r="E254" s="413"/>
      <c r="F254" s="413"/>
      <c r="G254" s="413"/>
      <c r="H254" s="413"/>
      <c r="I254" s="413"/>
      <c r="J254" s="413"/>
      <c r="K254" s="420">
        <f>D254</f>
        <v>0</v>
      </c>
      <c r="L254" s="412"/>
    </row>
    <row r="255" spans="1:12" ht="12.75" customHeight="1" thickBot="1" x14ac:dyDescent="0.25">
      <c r="A255" s="1834" t="s">
        <v>302</v>
      </c>
      <c r="B255" s="541" t="s">
        <v>35</v>
      </c>
      <c r="C255" s="413"/>
      <c r="D255" s="415">
        <f>SUM(D253:D254)</f>
        <v>382207</v>
      </c>
      <c r="E255" s="413"/>
      <c r="F255" s="413"/>
      <c r="G255" s="413"/>
      <c r="H255" s="413"/>
      <c r="I255" s="413"/>
      <c r="J255" s="413"/>
      <c r="K255" s="415">
        <f>SUM(K253:K254)</f>
        <v>382207</v>
      </c>
      <c r="L255" s="415">
        <f>SUM(L253:L254)</f>
        <v>380761</v>
      </c>
    </row>
    <row r="256" spans="1:12" ht="13.5" thickTop="1" x14ac:dyDescent="0.2">
      <c r="A256" s="1818" t="s">
        <v>716</v>
      </c>
      <c r="B256" s="534"/>
      <c r="C256" s="413"/>
      <c r="D256" s="413"/>
      <c r="E256" s="413"/>
      <c r="F256" s="413"/>
      <c r="G256" s="413"/>
      <c r="H256" s="413"/>
      <c r="I256" s="413"/>
      <c r="J256" s="413"/>
      <c r="K256" s="419"/>
      <c r="L256" s="419"/>
    </row>
    <row r="257" spans="1:12" x14ac:dyDescent="0.2">
      <c r="A257" s="1813" t="s">
        <v>1258</v>
      </c>
      <c r="B257" s="525">
        <v>2510</v>
      </c>
      <c r="C257" s="413"/>
      <c r="D257" s="412">
        <v>115706</v>
      </c>
      <c r="E257" s="413"/>
      <c r="F257" s="413"/>
      <c r="G257" s="413"/>
      <c r="H257" s="413"/>
      <c r="I257" s="413"/>
      <c r="J257" s="413"/>
      <c r="K257" s="420">
        <f>D257</f>
        <v>115706</v>
      </c>
      <c r="L257" s="418">
        <v>111294</v>
      </c>
    </row>
    <row r="258" spans="1:12" x14ac:dyDescent="0.2">
      <c r="A258" s="1813" t="s">
        <v>543</v>
      </c>
      <c r="B258" s="525">
        <v>2520</v>
      </c>
      <c r="C258" s="413"/>
      <c r="D258" s="412">
        <v>71144</v>
      </c>
      <c r="E258" s="413"/>
      <c r="F258" s="413"/>
      <c r="G258" s="413"/>
      <c r="H258" s="413"/>
      <c r="I258" s="413"/>
      <c r="J258" s="413"/>
      <c r="K258" s="420">
        <f t="shared" ref="K258:K263" si="22">D258</f>
        <v>71144</v>
      </c>
      <c r="L258" s="412">
        <v>70759</v>
      </c>
    </row>
    <row r="259" spans="1:12" x14ac:dyDescent="0.2">
      <c r="A259" s="1813" t="s">
        <v>5</v>
      </c>
      <c r="B259" s="266">
        <v>2530</v>
      </c>
      <c r="C259" s="413"/>
      <c r="D259" s="412"/>
      <c r="E259" s="413"/>
      <c r="F259" s="413"/>
      <c r="G259" s="413"/>
      <c r="H259" s="413"/>
      <c r="I259" s="413"/>
      <c r="J259" s="413"/>
      <c r="K259" s="420">
        <f t="shared" si="22"/>
        <v>0</v>
      </c>
      <c r="L259" s="412"/>
    </row>
    <row r="260" spans="1:12" x14ac:dyDescent="0.2">
      <c r="A260" s="1813" t="s">
        <v>221</v>
      </c>
      <c r="B260" s="266">
        <v>2540</v>
      </c>
      <c r="C260" s="413"/>
      <c r="D260" s="412">
        <v>1529126</v>
      </c>
      <c r="E260" s="413"/>
      <c r="F260" s="413"/>
      <c r="G260" s="413"/>
      <c r="H260" s="413"/>
      <c r="I260" s="413"/>
      <c r="J260" s="413"/>
      <c r="K260" s="420">
        <f t="shared" si="22"/>
        <v>1529126</v>
      </c>
      <c r="L260" s="412">
        <v>1542238</v>
      </c>
    </row>
    <row r="261" spans="1:12" x14ac:dyDescent="0.2">
      <c r="A261" s="1813" t="s">
        <v>1129</v>
      </c>
      <c r="B261" s="266">
        <v>2550</v>
      </c>
      <c r="C261" s="413"/>
      <c r="D261" s="412">
        <v>48968</v>
      </c>
      <c r="E261" s="413"/>
      <c r="F261" s="413"/>
      <c r="G261" s="413"/>
      <c r="H261" s="413"/>
      <c r="I261" s="413"/>
      <c r="J261" s="413"/>
      <c r="K261" s="420">
        <f t="shared" si="22"/>
        <v>48968</v>
      </c>
      <c r="L261" s="412">
        <v>48941</v>
      </c>
    </row>
    <row r="262" spans="1:12" x14ac:dyDescent="0.2">
      <c r="A262" s="1813" t="s">
        <v>107</v>
      </c>
      <c r="B262" s="266">
        <v>2560</v>
      </c>
      <c r="C262" s="413"/>
      <c r="D262" s="412">
        <v>694409</v>
      </c>
      <c r="E262" s="413"/>
      <c r="F262" s="413"/>
      <c r="G262" s="413"/>
      <c r="H262" s="413"/>
      <c r="I262" s="413"/>
      <c r="J262" s="413"/>
      <c r="K262" s="420">
        <f t="shared" si="22"/>
        <v>694409</v>
      </c>
      <c r="L262" s="412">
        <v>695529</v>
      </c>
    </row>
    <row r="263" spans="1:12" x14ac:dyDescent="0.2">
      <c r="A263" s="1813" t="s">
        <v>108</v>
      </c>
      <c r="B263" s="266">
        <v>2570</v>
      </c>
      <c r="C263" s="413"/>
      <c r="D263" s="412">
        <v>76775</v>
      </c>
      <c r="E263" s="413"/>
      <c r="F263" s="413"/>
      <c r="G263" s="413"/>
      <c r="H263" s="413"/>
      <c r="I263" s="413"/>
      <c r="J263" s="413"/>
      <c r="K263" s="420">
        <f t="shared" si="22"/>
        <v>76775</v>
      </c>
      <c r="L263" s="412">
        <v>76778</v>
      </c>
    </row>
    <row r="264" spans="1:12" ht="12.75" customHeight="1" thickBot="1" x14ac:dyDescent="0.25">
      <c r="A264" s="887" t="s">
        <v>835</v>
      </c>
      <c r="B264" s="465" t="s">
        <v>36</v>
      </c>
      <c r="C264" s="413"/>
      <c r="D264" s="415">
        <f>SUM(D257:D263)</f>
        <v>2536128</v>
      </c>
      <c r="E264" s="413"/>
      <c r="F264" s="413"/>
      <c r="G264" s="413"/>
      <c r="H264" s="413"/>
      <c r="I264" s="413"/>
      <c r="J264" s="413"/>
      <c r="K264" s="415">
        <f>SUM(K257:K263)</f>
        <v>2536128</v>
      </c>
      <c r="L264" s="415">
        <f>SUM(L257:L263)</f>
        <v>2545539</v>
      </c>
    </row>
    <row r="265" spans="1:12" ht="13.5" thickTop="1" x14ac:dyDescent="0.2">
      <c r="A265" s="1833" t="s">
        <v>717</v>
      </c>
      <c r="B265" s="515"/>
      <c r="C265" s="413"/>
      <c r="D265" s="419"/>
      <c r="E265" s="413"/>
      <c r="F265" s="413"/>
      <c r="G265" s="413"/>
      <c r="H265" s="413"/>
      <c r="I265" s="413"/>
      <c r="J265" s="413"/>
      <c r="K265" s="419"/>
      <c r="L265" s="419"/>
    </row>
    <row r="266" spans="1:12" x14ac:dyDescent="0.2">
      <c r="A266" s="1813" t="s">
        <v>1250</v>
      </c>
      <c r="B266" s="266">
        <v>2610</v>
      </c>
      <c r="C266" s="413"/>
      <c r="D266" s="418"/>
      <c r="E266" s="413"/>
      <c r="F266" s="413"/>
      <c r="G266" s="413"/>
      <c r="H266" s="413"/>
      <c r="I266" s="413"/>
      <c r="J266" s="413"/>
      <c r="K266" s="420">
        <f>D266</f>
        <v>0</v>
      </c>
      <c r="L266" s="418"/>
    </row>
    <row r="267" spans="1:12" ht="20.25" customHeight="1" x14ac:dyDescent="0.2">
      <c r="A267" s="1813" t="s">
        <v>711</v>
      </c>
      <c r="B267" s="114">
        <v>2620</v>
      </c>
      <c r="C267" s="413"/>
      <c r="D267" s="412"/>
      <c r="E267" s="413"/>
      <c r="F267" s="413"/>
      <c r="G267" s="413"/>
      <c r="H267" s="413"/>
      <c r="I267" s="413"/>
      <c r="J267" s="413"/>
      <c r="K267" s="420">
        <f>D267</f>
        <v>0</v>
      </c>
      <c r="L267" s="412"/>
    </row>
    <row r="268" spans="1:12" ht="12" customHeight="1" x14ac:dyDescent="0.2">
      <c r="A268" s="1813" t="s">
        <v>1251</v>
      </c>
      <c r="B268" s="266">
        <v>2630</v>
      </c>
      <c r="C268" s="413"/>
      <c r="D268" s="412"/>
      <c r="E268" s="413"/>
      <c r="F268" s="413"/>
      <c r="G268" s="413"/>
      <c r="H268" s="413"/>
      <c r="I268" s="413"/>
      <c r="J268" s="413"/>
      <c r="K268" s="420">
        <f>D268</f>
        <v>0</v>
      </c>
      <c r="L268" s="412"/>
    </row>
    <row r="269" spans="1:12" x14ac:dyDescent="0.2">
      <c r="A269" s="1813" t="s">
        <v>472</v>
      </c>
      <c r="B269" s="266">
        <v>2640</v>
      </c>
      <c r="C269" s="413"/>
      <c r="D269" s="412">
        <v>89919</v>
      </c>
      <c r="E269" s="413"/>
      <c r="F269" s="413"/>
      <c r="G269" s="413"/>
      <c r="H269" s="413"/>
      <c r="I269" s="413"/>
      <c r="J269" s="413"/>
      <c r="K269" s="420">
        <f>D269</f>
        <v>89919</v>
      </c>
      <c r="L269" s="412">
        <v>87290</v>
      </c>
    </row>
    <row r="270" spans="1:12" x14ac:dyDescent="0.2">
      <c r="A270" s="1813" t="s">
        <v>473</v>
      </c>
      <c r="B270" s="266">
        <v>2660</v>
      </c>
      <c r="C270" s="413"/>
      <c r="D270" s="412">
        <v>79207</v>
      </c>
      <c r="E270" s="413"/>
      <c r="F270" s="413"/>
      <c r="G270" s="413"/>
      <c r="H270" s="413"/>
      <c r="I270" s="413"/>
      <c r="J270" s="413"/>
      <c r="K270" s="420">
        <f>D270</f>
        <v>79207</v>
      </c>
      <c r="L270" s="412">
        <v>79129</v>
      </c>
    </row>
    <row r="271" spans="1:12" ht="12.75" customHeight="1" thickBot="1" x14ac:dyDescent="0.25">
      <c r="A271" s="1837" t="s">
        <v>38</v>
      </c>
      <c r="B271" s="468" t="s">
        <v>37</v>
      </c>
      <c r="C271" s="413"/>
      <c r="D271" s="415">
        <f>SUM(D266:D270)</f>
        <v>169126</v>
      </c>
      <c r="E271" s="413"/>
      <c r="F271" s="413"/>
      <c r="G271" s="413"/>
      <c r="H271" s="413"/>
      <c r="I271" s="413"/>
      <c r="J271" s="413"/>
      <c r="K271" s="415">
        <f>SUM(K266:K270)</f>
        <v>169126</v>
      </c>
      <c r="L271" s="415">
        <f>SUM(L266:L270)</f>
        <v>166419</v>
      </c>
    </row>
    <row r="272" spans="1:12" ht="13.5" customHeight="1" thickTop="1" x14ac:dyDescent="0.2">
      <c r="A272" s="1821" t="s">
        <v>1156</v>
      </c>
      <c r="B272" s="1081" t="s">
        <v>673</v>
      </c>
      <c r="C272" s="413"/>
      <c r="D272" s="1863"/>
      <c r="E272" s="413"/>
      <c r="F272" s="413"/>
      <c r="G272" s="413"/>
      <c r="H272" s="413"/>
      <c r="I272" s="413"/>
      <c r="J272" s="413"/>
      <c r="K272" s="430">
        <f>D272</f>
        <v>0</v>
      </c>
      <c r="L272" s="1863"/>
    </row>
    <row r="273" spans="1:12" ht="12.75" customHeight="1" thickBot="1" x14ac:dyDescent="0.25">
      <c r="A273" s="1840" t="s">
        <v>972</v>
      </c>
      <c r="B273" s="879">
        <v>2000</v>
      </c>
      <c r="C273" s="413"/>
      <c r="D273" s="425">
        <f>SUM(D232,D237,D251,D255,D264,D271,D272)</f>
        <v>4062352</v>
      </c>
      <c r="E273" s="413"/>
      <c r="F273" s="413"/>
      <c r="G273" s="413"/>
      <c r="H273" s="413"/>
      <c r="I273" s="413"/>
      <c r="J273" s="413"/>
      <c r="K273" s="425">
        <f>SUM(K232,K237,K251,K255,K264,K271,K272)</f>
        <v>4062352</v>
      </c>
      <c r="L273" s="425">
        <f>SUM(L232,L237,L251,L255,L264,L271,L272)</f>
        <v>4073941</v>
      </c>
    </row>
    <row r="274" spans="1:12" ht="18" customHeight="1" thickTop="1" thickBot="1" x14ac:dyDescent="0.25">
      <c r="A274" s="1841" t="s">
        <v>1043</v>
      </c>
      <c r="B274" s="263">
        <v>3000</v>
      </c>
      <c r="C274" s="413"/>
      <c r="D274" s="424">
        <v>55760</v>
      </c>
      <c r="E274" s="413"/>
      <c r="F274" s="413"/>
      <c r="G274" s="413"/>
      <c r="H274" s="413"/>
      <c r="I274" s="413"/>
      <c r="J274" s="413"/>
      <c r="K274" s="428">
        <f>D274</f>
        <v>55760</v>
      </c>
      <c r="L274" s="424">
        <v>53115</v>
      </c>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3" t="s">
        <v>349</v>
      </c>
      <c r="B276" s="266">
        <v>4120</v>
      </c>
      <c r="C276" s="413"/>
      <c r="D276" s="412"/>
      <c r="E276" s="413"/>
      <c r="F276" s="413"/>
      <c r="G276" s="413"/>
      <c r="H276" s="413"/>
      <c r="I276" s="413"/>
      <c r="J276" s="413"/>
      <c r="K276" s="414">
        <f>D276</f>
        <v>0</v>
      </c>
      <c r="L276" s="412"/>
    </row>
    <row r="277" spans="1:12" x14ac:dyDescent="0.2">
      <c r="A277" s="1813" t="s">
        <v>812</v>
      </c>
      <c r="B277" s="266">
        <v>4140</v>
      </c>
      <c r="C277" s="413"/>
      <c r="D277" s="412"/>
      <c r="E277" s="413"/>
      <c r="F277" s="413"/>
      <c r="G277" s="413"/>
      <c r="H277" s="413"/>
      <c r="I277" s="413"/>
      <c r="J277" s="413"/>
      <c r="K277" s="414">
        <f>D277</f>
        <v>0</v>
      </c>
      <c r="L277" s="412"/>
    </row>
    <row r="278" spans="1:12" ht="12.75" customHeight="1" thickBot="1" x14ac:dyDescent="0.25">
      <c r="A278" s="887" t="s">
        <v>1915</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3" t="s">
        <v>1044</v>
      </c>
      <c r="B279" s="1869" t="s">
        <v>582</v>
      </c>
      <c r="C279" s="413"/>
      <c r="D279" s="413"/>
      <c r="E279" s="413"/>
      <c r="F279" s="413"/>
      <c r="G279" s="413"/>
      <c r="H279" s="413"/>
      <c r="I279" s="413"/>
      <c r="J279" s="413"/>
      <c r="K279" s="413"/>
      <c r="L279" s="413"/>
    </row>
    <row r="280" spans="1:12" ht="13.5" customHeight="1" x14ac:dyDescent="0.2">
      <c r="A280" s="1828" t="s">
        <v>97</v>
      </c>
      <c r="B280" s="208"/>
      <c r="C280" s="413"/>
      <c r="D280" s="413"/>
      <c r="E280" s="413"/>
      <c r="F280" s="413"/>
      <c r="G280" s="413"/>
      <c r="H280" s="417"/>
      <c r="I280" s="413"/>
      <c r="J280" s="413"/>
      <c r="K280" s="413"/>
      <c r="L280" s="413"/>
    </row>
    <row r="281" spans="1:12" x14ac:dyDescent="0.2">
      <c r="A281" s="1813" t="s">
        <v>91</v>
      </c>
      <c r="B281" s="266">
        <v>5110</v>
      </c>
      <c r="C281" s="413"/>
      <c r="D281" s="413"/>
      <c r="E281" s="413"/>
      <c r="F281" s="413"/>
      <c r="G281" s="413"/>
      <c r="H281" s="412"/>
      <c r="I281" s="413"/>
      <c r="J281" s="413"/>
      <c r="K281" s="414">
        <f>H281</f>
        <v>0</v>
      </c>
      <c r="L281" s="412"/>
    </row>
    <row r="282" spans="1:12" x14ac:dyDescent="0.2">
      <c r="A282" s="1813" t="s">
        <v>92</v>
      </c>
      <c r="B282" s="266">
        <v>5120</v>
      </c>
      <c r="C282" s="413"/>
      <c r="D282" s="413"/>
      <c r="E282" s="413"/>
      <c r="F282" s="413"/>
      <c r="G282" s="413"/>
      <c r="H282" s="412"/>
      <c r="I282" s="413"/>
      <c r="J282" s="413"/>
      <c r="K282" s="414">
        <f>H282</f>
        <v>0</v>
      </c>
      <c r="L282" s="412"/>
    </row>
    <row r="283" spans="1:12" ht="12.75" customHeight="1" x14ac:dyDescent="0.2">
      <c r="A283" s="1813" t="s">
        <v>1391</v>
      </c>
      <c r="B283" s="114" t="s">
        <v>721</v>
      </c>
      <c r="C283" s="413"/>
      <c r="D283" s="413"/>
      <c r="E283" s="413"/>
      <c r="F283" s="413"/>
      <c r="G283" s="413"/>
      <c r="H283" s="412"/>
      <c r="I283" s="413"/>
      <c r="J283" s="413"/>
      <c r="K283" s="414">
        <f>H283</f>
        <v>0</v>
      </c>
      <c r="L283" s="412"/>
    </row>
    <row r="284" spans="1:12" x14ac:dyDescent="0.2">
      <c r="A284" s="1813" t="s">
        <v>93</v>
      </c>
      <c r="B284" s="266" t="s">
        <v>692</v>
      </c>
      <c r="C284" s="413"/>
      <c r="D284" s="413"/>
      <c r="E284" s="413"/>
      <c r="F284" s="413"/>
      <c r="G284" s="413"/>
      <c r="H284" s="412"/>
      <c r="I284" s="413"/>
      <c r="J284" s="413"/>
      <c r="K284" s="414">
        <f>H284</f>
        <v>0</v>
      </c>
      <c r="L284" s="412"/>
    </row>
    <row r="285" spans="1:12" x14ac:dyDescent="0.2">
      <c r="A285" s="1813"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2" t="s">
        <v>1045</v>
      </c>
      <c r="B287" s="263" t="s">
        <v>1029</v>
      </c>
      <c r="C287" s="413"/>
      <c r="D287" s="417"/>
      <c r="E287" s="413"/>
      <c r="F287" s="413"/>
      <c r="G287" s="413"/>
      <c r="H287" s="1865"/>
      <c r="I287" s="413"/>
      <c r="J287" s="413"/>
      <c r="K287" s="1865"/>
      <c r="L287" s="426">
        <v>125000</v>
      </c>
    </row>
    <row r="288" spans="1:12" ht="12.75" customHeight="1" thickTop="1" thickBot="1" x14ac:dyDescent="0.25">
      <c r="A288" s="2251" t="s">
        <v>595</v>
      </c>
      <c r="B288" s="2253"/>
      <c r="C288" s="413"/>
      <c r="D288" s="415">
        <f>SUM(D223,D273,D274,D278)</f>
        <v>6049101</v>
      </c>
      <c r="E288" s="413"/>
      <c r="F288" s="413"/>
      <c r="G288" s="413"/>
      <c r="H288" s="415">
        <f>H286</f>
        <v>0</v>
      </c>
      <c r="I288" s="413"/>
      <c r="J288" s="413"/>
      <c r="K288" s="415">
        <f>SUM(K223,K273,K274,K278,K286,K287)</f>
        <v>6049101</v>
      </c>
      <c r="L288" s="415">
        <f>SUM(L223,L273,L274,L278,L286,L287)</f>
        <v>6188800</v>
      </c>
    </row>
    <row r="289" spans="1:14" ht="23.25" thickTop="1" x14ac:dyDescent="0.2">
      <c r="A289" s="901" t="s">
        <v>1177</v>
      </c>
      <c r="B289" s="902"/>
      <c r="C289" s="413"/>
      <c r="D289" s="416"/>
      <c r="E289" s="413"/>
      <c r="F289" s="413"/>
      <c r="G289" s="413"/>
      <c r="H289" s="441"/>
      <c r="I289" s="413"/>
      <c r="J289" s="413"/>
      <c r="K289" s="440">
        <f>'Revenues 9-14'!G275-'Expenditures 15-22'!K288</f>
        <v>347081</v>
      </c>
      <c r="L289" s="441"/>
    </row>
    <row r="290" spans="1:14" s="870" customFormat="1" ht="9" customHeight="1" x14ac:dyDescent="0.2">
      <c r="A290" s="1832"/>
      <c r="B290" s="900"/>
      <c r="C290" s="897"/>
      <c r="D290" s="897"/>
      <c r="E290" s="897"/>
      <c r="F290" s="897"/>
      <c r="G290" s="897"/>
      <c r="H290" s="897"/>
      <c r="I290" s="897"/>
      <c r="J290" s="897"/>
      <c r="K290" s="897"/>
      <c r="L290" s="897"/>
      <c r="M290" s="909"/>
      <c r="N290" s="909"/>
    </row>
    <row r="291" spans="1:14" ht="30" customHeight="1" x14ac:dyDescent="0.2">
      <c r="A291" s="2240" t="s">
        <v>150</v>
      </c>
      <c r="B291" s="2244"/>
      <c r="C291" s="893"/>
      <c r="D291" s="894"/>
      <c r="E291" s="894"/>
      <c r="F291" s="894"/>
      <c r="G291" s="894"/>
      <c r="H291" s="894"/>
      <c r="I291" s="894"/>
      <c r="J291" s="894"/>
      <c r="K291" s="894"/>
      <c r="L291" s="895"/>
    </row>
    <row r="292" spans="1:14" ht="18" customHeight="1" x14ac:dyDescent="0.2">
      <c r="A292" s="1823" t="s">
        <v>151</v>
      </c>
      <c r="B292" s="264" t="s">
        <v>668</v>
      </c>
      <c r="C292" s="413"/>
      <c r="D292" s="413"/>
      <c r="E292" s="413"/>
      <c r="F292" s="413"/>
      <c r="G292" s="413"/>
      <c r="H292" s="413"/>
      <c r="I292" s="413"/>
      <c r="J292" s="413"/>
      <c r="K292" s="413"/>
      <c r="L292" s="413"/>
    </row>
    <row r="293" spans="1:14" ht="13.5" customHeight="1" x14ac:dyDescent="0.2">
      <c r="A293" s="1843" t="s">
        <v>716</v>
      </c>
      <c r="B293" s="466"/>
      <c r="C293" s="417"/>
      <c r="D293" s="417"/>
      <c r="E293" s="417"/>
      <c r="F293" s="417"/>
      <c r="G293" s="417"/>
      <c r="H293" s="417"/>
      <c r="I293" s="413"/>
      <c r="J293" s="413"/>
      <c r="K293" s="417"/>
      <c r="L293" s="417"/>
    </row>
    <row r="294" spans="1:14" x14ac:dyDescent="0.2">
      <c r="A294" s="1844" t="s">
        <v>712</v>
      </c>
      <c r="B294" s="269">
        <v>2530</v>
      </c>
      <c r="C294" s="412"/>
      <c r="D294" s="412"/>
      <c r="E294" s="412"/>
      <c r="F294" s="412"/>
      <c r="G294" s="412">
        <v>3333</v>
      </c>
      <c r="H294" s="412"/>
      <c r="I294" s="436"/>
      <c r="J294" s="436"/>
      <c r="K294" s="414">
        <f>SUM(C294:J294)</f>
        <v>3333</v>
      </c>
      <c r="L294" s="436">
        <v>59298</v>
      </c>
    </row>
    <row r="295" spans="1:14" ht="13.5" customHeight="1" x14ac:dyDescent="0.2">
      <c r="A295" s="1844"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3333</v>
      </c>
      <c r="H296" s="425">
        <f t="shared" si="23"/>
        <v>0</v>
      </c>
      <c r="I296" s="425">
        <f t="shared" si="23"/>
        <v>0</v>
      </c>
      <c r="J296" s="425">
        <f t="shared" si="23"/>
        <v>0</v>
      </c>
      <c r="K296" s="425">
        <f t="shared" si="23"/>
        <v>3333</v>
      </c>
      <c r="L296" s="425">
        <f t="shared" si="23"/>
        <v>59298</v>
      </c>
    </row>
    <row r="297" spans="1:14" ht="18" customHeight="1" thickTop="1" x14ac:dyDescent="0.2">
      <c r="A297" s="1823" t="s">
        <v>152</v>
      </c>
      <c r="B297" s="263" t="s">
        <v>1028</v>
      </c>
      <c r="C297" s="413"/>
      <c r="D297" s="413"/>
      <c r="E297" s="413"/>
      <c r="F297" s="413"/>
      <c r="G297" s="413"/>
      <c r="H297" s="413"/>
      <c r="I297" s="413"/>
      <c r="J297" s="413"/>
      <c r="K297" s="413"/>
      <c r="L297" s="413"/>
    </row>
    <row r="298" spans="1:14" ht="13.5" customHeight="1" x14ac:dyDescent="0.2">
      <c r="A298" s="1828" t="s">
        <v>1069</v>
      </c>
      <c r="B298" s="208"/>
      <c r="C298" s="413"/>
      <c r="D298" s="413"/>
      <c r="E298" s="413"/>
      <c r="F298" s="413"/>
      <c r="G298" s="413"/>
      <c r="H298" s="413"/>
      <c r="I298" s="413"/>
      <c r="J298" s="413"/>
      <c r="K298" s="413"/>
      <c r="L298" s="413"/>
    </row>
    <row r="299" spans="1:14" x14ac:dyDescent="0.2">
      <c r="A299" s="1845" t="s">
        <v>1070</v>
      </c>
      <c r="B299" s="528" t="s">
        <v>658</v>
      </c>
      <c r="C299" s="413"/>
      <c r="D299" s="413"/>
      <c r="E299" s="436"/>
      <c r="F299" s="413"/>
      <c r="G299" s="413"/>
      <c r="H299" s="436"/>
      <c r="I299" s="413"/>
      <c r="J299" s="413"/>
      <c r="K299" s="1061">
        <f>SUM(E299,H299)</f>
        <v>0</v>
      </c>
      <c r="L299" s="436"/>
    </row>
    <row r="300" spans="1:14" x14ac:dyDescent="0.2">
      <c r="A300" s="1813" t="s">
        <v>349</v>
      </c>
      <c r="B300" s="266">
        <v>4120</v>
      </c>
      <c r="C300" s="413"/>
      <c r="D300" s="413"/>
      <c r="E300" s="436"/>
      <c r="F300" s="413"/>
      <c r="G300" s="413"/>
      <c r="H300" s="436"/>
      <c r="I300" s="507"/>
      <c r="J300" s="413"/>
      <c r="K300" s="1061">
        <f>SUM(E300,H300)</f>
        <v>0</v>
      </c>
      <c r="L300" s="412"/>
    </row>
    <row r="301" spans="1:14" x14ac:dyDescent="0.2">
      <c r="A301" s="1813" t="s">
        <v>812</v>
      </c>
      <c r="B301" s="266">
        <v>4140</v>
      </c>
      <c r="C301" s="413"/>
      <c r="D301" s="413"/>
      <c r="E301" s="436"/>
      <c r="F301" s="413"/>
      <c r="G301" s="413"/>
      <c r="H301" s="436"/>
      <c r="I301" s="507"/>
      <c r="J301" s="413"/>
      <c r="K301" s="1061">
        <f>SUM(E301,H301)</f>
        <v>0</v>
      </c>
      <c r="L301" s="412"/>
    </row>
    <row r="302" spans="1:14" ht="12.75" customHeight="1" x14ac:dyDescent="0.2">
      <c r="A302" s="1819" t="s">
        <v>813</v>
      </c>
      <c r="B302" s="114">
        <v>4190</v>
      </c>
      <c r="C302" s="413"/>
      <c r="D302" s="413"/>
      <c r="E302" s="436"/>
      <c r="F302" s="413"/>
      <c r="G302" s="413"/>
      <c r="H302" s="436"/>
      <c r="I302" s="507"/>
      <c r="J302" s="413"/>
      <c r="K302" s="1061">
        <f>SUM(E302,H302)</f>
        <v>0</v>
      </c>
      <c r="L302" s="412"/>
    </row>
    <row r="303" spans="1:14" ht="12.75" customHeight="1" thickBot="1" x14ac:dyDescent="0.25">
      <c r="A303" s="887" t="s">
        <v>1915</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8" t="s">
        <v>1064</v>
      </c>
      <c r="B304" s="1806" t="s">
        <v>1029</v>
      </c>
      <c r="C304" s="417"/>
      <c r="D304" s="417"/>
      <c r="E304" s="417"/>
      <c r="F304" s="417"/>
      <c r="G304" s="417"/>
      <c r="H304" s="417"/>
      <c r="I304" s="417"/>
      <c r="J304" s="413"/>
      <c r="K304" s="417"/>
      <c r="L304" s="424"/>
    </row>
    <row r="305" spans="1:14" ht="12.75" customHeight="1" thickTop="1" thickBot="1" x14ac:dyDescent="0.25">
      <c r="A305" s="2249" t="s">
        <v>317</v>
      </c>
      <c r="B305" s="2250"/>
      <c r="C305" s="415">
        <f>SUM(C296)</f>
        <v>0</v>
      </c>
      <c r="D305" s="415">
        <f>SUM(D296)</f>
        <v>0</v>
      </c>
      <c r="E305" s="415">
        <f>SUM(E296,E303)</f>
        <v>0</v>
      </c>
      <c r="F305" s="415">
        <f>SUM(F296)</f>
        <v>0</v>
      </c>
      <c r="G305" s="415">
        <f>SUM(G296)</f>
        <v>3333</v>
      </c>
      <c r="H305" s="415">
        <f>SUM(H296,H303)</f>
        <v>0</v>
      </c>
      <c r="I305" s="415">
        <f>SUM(I296)</f>
        <v>0</v>
      </c>
      <c r="J305" s="415">
        <f>SUM(J296)</f>
        <v>0</v>
      </c>
      <c r="K305" s="415">
        <f>SUM(K296,K303,K304)</f>
        <v>3333</v>
      </c>
      <c r="L305" s="415">
        <f>SUM(L296,L303,L304)</f>
        <v>59298</v>
      </c>
    </row>
    <row r="306" spans="1:14" ht="23.25" customHeight="1" thickTop="1" x14ac:dyDescent="0.2">
      <c r="A306" s="2245" t="s">
        <v>1177</v>
      </c>
      <c r="B306" s="2246"/>
      <c r="C306" s="419"/>
      <c r="D306" s="419"/>
      <c r="E306" s="419"/>
      <c r="F306" s="419"/>
      <c r="G306" s="419"/>
      <c r="H306" s="419"/>
      <c r="I306" s="419"/>
      <c r="J306" s="419"/>
      <c r="K306" s="430">
        <f>'Revenues 9-14'!H275-'Expenditures 15-22'!K305</f>
        <v>74535</v>
      </c>
      <c r="L306" s="419"/>
    </row>
    <row r="307" spans="1:14" s="870" customFormat="1" ht="9" customHeight="1" x14ac:dyDescent="0.2">
      <c r="A307" s="1846"/>
      <c r="B307" s="868"/>
      <c r="C307" s="869"/>
      <c r="D307" s="869"/>
      <c r="E307" s="869"/>
      <c r="F307" s="869"/>
      <c r="G307" s="869"/>
      <c r="H307" s="869"/>
      <c r="I307" s="869"/>
      <c r="J307" s="869"/>
      <c r="K307" s="869"/>
      <c r="L307" s="869"/>
      <c r="M307" s="909"/>
      <c r="N307" s="909"/>
    </row>
    <row r="308" spans="1:14" ht="30" customHeight="1" x14ac:dyDescent="0.2">
      <c r="A308" s="2256" t="s">
        <v>156</v>
      </c>
      <c r="B308" s="2257"/>
      <c r="C308" s="880"/>
      <c r="D308" s="881"/>
      <c r="E308" s="881"/>
      <c r="F308" s="881"/>
      <c r="G308" s="881"/>
      <c r="H308" s="881"/>
      <c r="I308" s="881"/>
      <c r="J308" s="881"/>
      <c r="K308" s="881"/>
      <c r="L308" s="882"/>
    </row>
    <row r="309" spans="1:14" s="19" customFormat="1" ht="9" customHeight="1" x14ac:dyDescent="0.2">
      <c r="A309" s="1846"/>
      <c r="B309" s="868"/>
      <c r="C309" s="830"/>
      <c r="D309" s="830"/>
      <c r="E309" s="830"/>
      <c r="F309" s="830"/>
      <c r="G309" s="830"/>
      <c r="H309" s="830"/>
      <c r="I309" s="830"/>
      <c r="J309" s="830"/>
      <c r="K309" s="830"/>
      <c r="L309" s="830"/>
      <c r="M309" s="909"/>
      <c r="N309" s="909"/>
    </row>
    <row r="310" spans="1:14" ht="30" customHeight="1" x14ac:dyDescent="0.2">
      <c r="A310" s="2258" t="s">
        <v>1071</v>
      </c>
      <c r="B310" s="2257"/>
      <c r="C310" s="880"/>
      <c r="D310" s="881"/>
      <c r="E310" s="881"/>
      <c r="F310" s="881"/>
      <c r="G310" s="881"/>
      <c r="H310" s="881"/>
      <c r="I310" s="881"/>
      <c r="J310" s="881"/>
      <c r="K310" s="881"/>
      <c r="L310" s="882"/>
    </row>
    <row r="311" spans="1:14" s="19" customFormat="1" ht="13.5" customHeight="1" x14ac:dyDescent="0.2">
      <c r="A311" s="1847"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696754</v>
      </c>
      <c r="F313" s="436"/>
      <c r="G313" s="436"/>
      <c r="H313" s="436"/>
      <c r="I313" s="436"/>
      <c r="J313" s="436"/>
      <c r="K313" s="1061">
        <f t="shared" ref="K313:K320" si="24">SUM(C313:J313)</f>
        <v>696754</v>
      </c>
      <c r="L313" s="436">
        <v>900000</v>
      </c>
      <c r="M313" s="909"/>
      <c r="N313" s="909"/>
    </row>
    <row r="314" spans="1:14" s="19" customFormat="1" x14ac:dyDescent="0.2">
      <c r="A314" s="891" t="s">
        <v>342</v>
      </c>
      <c r="B314" s="529" t="s">
        <v>323</v>
      </c>
      <c r="C314" s="436"/>
      <c r="D314" s="436"/>
      <c r="E314" s="436">
        <v>53527</v>
      </c>
      <c r="F314" s="436"/>
      <c r="G314" s="436"/>
      <c r="H314" s="436"/>
      <c r="I314" s="436"/>
      <c r="J314" s="436"/>
      <c r="K314" s="1061">
        <f t="shared" si="24"/>
        <v>53527</v>
      </c>
      <c r="L314" s="436">
        <v>100000</v>
      </c>
      <c r="M314" s="909"/>
      <c r="N314" s="909"/>
    </row>
    <row r="315" spans="1:14" s="19" customFormat="1" x14ac:dyDescent="0.2">
      <c r="A315" s="891" t="s">
        <v>274</v>
      </c>
      <c r="B315" s="529" t="s">
        <v>324</v>
      </c>
      <c r="C315" s="436"/>
      <c r="D315" s="436"/>
      <c r="E315" s="436">
        <v>230445</v>
      </c>
      <c r="F315" s="436"/>
      <c r="G315" s="436"/>
      <c r="H315" s="436"/>
      <c r="I315" s="436"/>
      <c r="J315" s="436"/>
      <c r="K315" s="1061">
        <f t="shared" si="24"/>
        <v>230445</v>
      </c>
      <c r="L315" s="436">
        <v>221500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1551388</v>
      </c>
      <c r="D318" s="436">
        <v>297768</v>
      </c>
      <c r="E318" s="436">
        <v>329515</v>
      </c>
      <c r="F318" s="436">
        <v>27759</v>
      </c>
      <c r="G318" s="436"/>
      <c r="H318" s="436"/>
      <c r="I318" s="436"/>
      <c r="J318" s="436"/>
      <c r="K318" s="1061">
        <f t="shared" si="24"/>
        <v>2206430</v>
      </c>
      <c r="L318" s="436">
        <v>2257250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61157</v>
      </c>
      <c r="F320" s="436"/>
      <c r="G320" s="436"/>
      <c r="H320" s="436"/>
      <c r="I320" s="436"/>
      <c r="J320" s="436"/>
      <c r="K320" s="1061">
        <f t="shared" si="24"/>
        <v>61157</v>
      </c>
      <c r="L320" s="436">
        <v>100000</v>
      </c>
      <c r="M320" s="909"/>
      <c r="N320" s="909"/>
    </row>
    <row r="321" spans="1:14" s="19" customFormat="1" x14ac:dyDescent="0.2">
      <c r="A321" s="1848"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8"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49" t="s">
        <v>833</v>
      </c>
      <c r="B323" s="532" t="s">
        <v>668</v>
      </c>
      <c r="C323" s="1062">
        <f>SUM(C312:C322)</f>
        <v>1551388</v>
      </c>
      <c r="D323" s="1062">
        <f t="shared" ref="D323:J323" si="25">SUM(D312:D322)</f>
        <v>297768</v>
      </c>
      <c r="E323" s="1062">
        <f t="shared" si="25"/>
        <v>1371398</v>
      </c>
      <c r="F323" s="1062">
        <f t="shared" si="25"/>
        <v>27759</v>
      </c>
      <c r="G323" s="1062">
        <f t="shared" si="25"/>
        <v>0</v>
      </c>
      <c r="H323" s="1062">
        <f t="shared" si="25"/>
        <v>0</v>
      </c>
      <c r="I323" s="1062">
        <f t="shared" si="25"/>
        <v>0</v>
      </c>
      <c r="J323" s="1062">
        <f t="shared" si="25"/>
        <v>0</v>
      </c>
      <c r="K323" s="1062">
        <f>SUM(K312:K322)</f>
        <v>3248313</v>
      </c>
      <c r="L323" s="1062">
        <f>SUM(L312:L322)</f>
        <v>3578750</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8" t="s">
        <v>719</v>
      </c>
      <c r="B325" s="208"/>
      <c r="C325" s="413"/>
      <c r="D325" s="413"/>
      <c r="E325" s="413"/>
      <c r="F325" s="413"/>
      <c r="G325" s="413"/>
      <c r="H325" s="417"/>
      <c r="I325" s="413"/>
      <c r="J325" s="413"/>
      <c r="K325" s="417"/>
      <c r="L325" s="417"/>
    </row>
    <row r="326" spans="1:14" x14ac:dyDescent="0.2">
      <c r="A326" s="1845" t="s">
        <v>91</v>
      </c>
      <c r="B326" s="528" t="s">
        <v>1073</v>
      </c>
      <c r="C326" s="437"/>
      <c r="D326" s="437"/>
      <c r="E326" s="437"/>
      <c r="F326" s="437"/>
      <c r="G326" s="437"/>
      <c r="H326" s="435"/>
      <c r="I326" s="437"/>
      <c r="J326" s="437"/>
      <c r="K326" s="1061">
        <f>H326</f>
        <v>0</v>
      </c>
      <c r="L326" s="435"/>
    </row>
    <row r="327" spans="1:14" ht="12.75" customHeight="1" x14ac:dyDescent="0.2">
      <c r="A327" s="1845" t="s">
        <v>1391</v>
      </c>
      <c r="B327" s="528" t="s">
        <v>721</v>
      </c>
      <c r="C327" s="437"/>
      <c r="D327" s="437"/>
      <c r="E327" s="437"/>
      <c r="F327" s="437"/>
      <c r="G327" s="437"/>
      <c r="H327" s="435"/>
      <c r="I327" s="437"/>
      <c r="J327" s="437"/>
      <c r="K327" s="1061">
        <f>H327</f>
        <v>0</v>
      </c>
      <c r="L327" s="435"/>
    </row>
    <row r="328" spans="1:14" x14ac:dyDescent="0.2">
      <c r="A328" s="1813" t="s">
        <v>1074</v>
      </c>
      <c r="B328" s="114">
        <v>5150</v>
      </c>
      <c r="C328" s="437"/>
      <c r="D328" s="437"/>
      <c r="E328" s="437"/>
      <c r="F328" s="437"/>
      <c r="G328" s="437"/>
      <c r="H328" s="436"/>
      <c r="I328" s="437"/>
      <c r="J328" s="437"/>
      <c r="K328" s="1061">
        <f>H328</f>
        <v>0</v>
      </c>
      <c r="L328" s="436"/>
    </row>
    <row r="329" spans="1:14" ht="20.25" customHeight="1" thickBot="1" x14ac:dyDescent="0.25">
      <c r="A329" s="1867"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8" t="s">
        <v>1076</v>
      </c>
      <c r="B330" s="1806" t="s">
        <v>1029</v>
      </c>
      <c r="C330" s="413"/>
      <c r="D330" s="413"/>
      <c r="E330" s="507"/>
      <c r="F330" s="433"/>
      <c r="G330" s="433"/>
      <c r="H330" s="507"/>
      <c r="I330" s="507"/>
      <c r="J330" s="433"/>
      <c r="K330" s="507"/>
      <c r="L330" s="424"/>
    </row>
    <row r="331" spans="1:14" ht="12.75" customHeight="1" thickTop="1" thickBot="1" x14ac:dyDescent="0.25">
      <c r="A331" s="1864" t="s">
        <v>595</v>
      </c>
      <c r="B331" s="1868"/>
      <c r="C331" s="1062">
        <f>SUM(C323)</f>
        <v>1551388</v>
      </c>
      <c r="D331" s="1062">
        <f t="shared" ref="D331:J331" si="26">SUM(D323)</f>
        <v>297768</v>
      </c>
      <c r="E331" s="1062">
        <f t="shared" si="26"/>
        <v>1371398</v>
      </c>
      <c r="F331" s="1062">
        <f t="shared" si="26"/>
        <v>27759</v>
      </c>
      <c r="G331" s="1062">
        <f t="shared" si="26"/>
        <v>0</v>
      </c>
      <c r="H331" s="1062">
        <f>SUM(H323,H329)</f>
        <v>0</v>
      </c>
      <c r="I331" s="1062">
        <f t="shared" si="26"/>
        <v>0</v>
      </c>
      <c r="J331" s="1062">
        <f t="shared" si="26"/>
        <v>0</v>
      </c>
      <c r="K331" s="1062">
        <f>SUM(K323,K329)</f>
        <v>3248313</v>
      </c>
      <c r="L331" s="425">
        <f>SUM(L323,L329,L330)</f>
        <v>3578750</v>
      </c>
    </row>
    <row r="332" spans="1:14" ht="12.75" customHeight="1" thickTop="1" x14ac:dyDescent="0.2">
      <c r="A332" s="2247" t="s">
        <v>1177</v>
      </c>
      <c r="B332" s="2248"/>
      <c r="C332" s="413"/>
      <c r="D332" s="413"/>
      <c r="E332" s="413"/>
      <c r="F332" s="413"/>
      <c r="G332" s="413"/>
      <c r="H332" s="413"/>
      <c r="I332" s="413"/>
      <c r="J332" s="413"/>
      <c r="K332" s="1065">
        <f>'Revenues 9-14'!J275-'Expenditures 15-22'!K331</f>
        <v>928540</v>
      </c>
      <c r="L332" s="413"/>
    </row>
    <row r="333" spans="1:14" s="870" customFormat="1" ht="6" customHeight="1" x14ac:dyDescent="0.2">
      <c r="A333" s="1832"/>
      <c r="B333" s="898"/>
      <c r="C333" s="897"/>
      <c r="D333" s="897"/>
      <c r="E333" s="897"/>
      <c r="F333" s="897"/>
      <c r="G333" s="897"/>
      <c r="H333" s="897"/>
      <c r="I333" s="897"/>
      <c r="J333" s="897"/>
      <c r="K333" s="897"/>
      <c r="L333" s="897"/>
      <c r="M333" s="909"/>
      <c r="N333" s="909"/>
    </row>
    <row r="334" spans="1:14" s="2" customFormat="1" ht="30" customHeight="1" x14ac:dyDescent="0.2">
      <c r="A334" s="2239" t="s">
        <v>1142</v>
      </c>
      <c r="B334" s="2099"/>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0" t="s">
        <v>716</v>
      </c>
      <c r="B336" s="207"/>
      <c r="C336" s="417"/>
      <c r="D336" s="417"/>
      <c r="E336" s="417"/>
      <c r="F336" s="417"/>
      <c r="G336" s="417"/>
      <c r="H336" s="417"/>
      <c r="I336" s="413"/>
      <c r="J336" s="413"/>
      <c r="K336" s="417"/>
      <c r="L336" s="417"/>
    </row>
    <row r="337" spans="1:14" x14ac:dyDescent="0.2">
      <c r="A337" s="1813" t="s">
        <v>5</v>
      </c>
      <c r="B337" s="266">
        <v>2530</v>
      </c>
      <c r="C337" s="412"/>
      <c r="D337" s="412"/>
      <c r="E337" s="412">
        <v>217200</v>
      </c>
      <c r="F337" s="412"/>
      <c r="G337" s="412">
        <v>3954250</v>
      </c>
      <c r="H337" s="412"/>
      <c r="I337" s="436"/>
      <c r="J337" s="436"/>
      <c r="K337" s="414">
        <f>SUM(C337:J337)</f>
        <v>4171450</v>
      </c>
      <c r="L337" s="412">
        <v>4620000</v>
      </c>
    </row>
    <row r="338" spans="1:14" x14ac:dyDescent="0.2">
      <c r="A338" s="1813" t="s">
        <v>221</v>
      </c>
      <c r="B338" s="266">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217200</v>
      </c>
      <c r="F339" s="415">
        <f t="shared" si="27"/>
        <v>0</v>
      </c>
      <c r="G339" s="415">
        <f t="shared" si="27"/>
        <v>3954250</v>
      </c>
      <c r="H339" s="415">
        <f t="shared" si="27"/>
        <v>0</v>
      </c>
      <c r="I339" s="415">
        <f t="shared" si="27"/>
        <v>0</v>
      </c>
      <c r="J339" s="415">
        <f t="shared" si="27"/>
        <v>0</v>
      </c>
      <c r="K339" s="415">
        <f t="shared" si="27"/>
        <v>4171450</v>
      </c>
      <c r="L339" s="415">
        <f t="shared" si="27"/>
        <v>4620000</v>
      </c>
    </row>
    <row r="340" spans="1:14" ht="12.75" customHeight="1" thickTop="1" x14ac:dyDescent="0.2">
      <c r="A340" s="1821"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217200</v>
      </c>
      <c r="F341" s="415">
        <f t="shared" si="28"/>
        <v>0</v>
      </c>
      <c r="G341" s="415">
        <f t="shared" si="28"/>
        <v>3954250</v>
      </c>
      <c r="H341" s="415">
        <f t="shared" si="28"/>
        <v>0</v>
      </c>
      <c r="I341" s="415">
        <f t="shared" si="28"/>
        <v>0</v>
      </c>
      <c r="J341" s="415">
        <f t="shared" si="28"/>
        <v>0</v>
      </c>
      <c r="K341" s="415">
        <f t="shared" si="28"/>
        <v>4171450</v>
      </c>
      <c r="L341" s="415">
        <f t="shared" si="28"/>
        <v>4620000</v>
      </c>
    </row>
    <row r="342" spans="1:14" s="16" customFormat="1" ht="18" customHeight="1" thickTop="1" x14ac:dyDescent="0.2">
      <c r="A342" s="1823" t="s">
        <v>729</v>
      </c>
      <c r="B342" s="1869" t="s">
        <v>1028</v>
      </c>
      <c r="C342" s="413"/>
      <c r="D342" s="413"/>
      <c r="E342" s="413"/>
      <c r="F342" s="413"/>
      <c r="G342" s="413"/>
      <c r="H342" s="413"/>
      <c r="I342" s="413"/>
      <c r="J342" s="413"/>
      <c r="K342" s="413"/>
      <c r="L342" s="413"/>
      <c r="M342" s="15"/>
      <c r="N342" s="15"/>
    </row>
    <row r="343" spans="1:14" ht="23.25" thickBot="1" x14ac:dyDescent="0.25">
      <c r="A343" s="1851"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1915</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3" t="s">
        <v>1124</v>
      </c>
      <c r="B345" s="1869" t="s">
        <v>582</v>
      </c>
      <c r="C345" s="413"/>
      <c r="D345" s="413"/>
      <c r="E345" s="413"/>
      <c r="F345" s="413"/>
      <c r="G345" s="413"/>
      <c r="H345" s="413"/>
      <c r="I345" s="413"/>
      <c r="J345" s="413"/>
      <c r="K345" s="413"/>
      <c r="L345" s="413"/>
      <c r="M345" s="15"/>
      <c r="N345" s="15"/>
    </row>
    <row r="346" spans="1:14" s="16" customFormat="1" ht="13.5" customHeight="1" x14ac:dyDescent="0.2">
      <c r="A346" s="1828" t="s">
        <v>731</v>
      </c>
      <c r="B346" s="208"/>
      <c r="C346" s="413"/>
      <c r="D346" s="413"/>
      <c r="E346" s="413"/>
      <c r="F346" s="413"/>
      <c r="G346" s="413"/>
      <c r="H346" s="413"/>
      <c r="I346" s="413"/>
      <c r="J346" s="413"/>
      <c r="K346" s="417"/>
      <c r="L346" s="417"/>
      <c r="M346" s="15"/>
      <c r="N346" s="15"/>
    </row>
    <row r="347" spans="1:14" x14ac:dyDescent="0.2">
      <c r="A347" s="1813" t="s">
        <v>91</v>
      </c>
      <c r="B347" s="266">
        <v>5110</v>
      </c>
      <c r="C347" s="413"/>
      <c r="D347" s="413"/>
      <c r="E347" s="413"/>
      <c r="F347" s="413"/>
      <c r="G347" s="413"/>
      <c r="H347" s="436"/>
      <c r="I347" s="413"/>
      <c r="J347" s="413"/>
      <c r="K347" s="414">
        <f>SUM(C347:J347)</f>
        <v>0</v>
      </c>
      <c r="L347" s="412"/>
    </row>
    <row r="348" spans="1:14" ht="12.75" customHeight="1" x14ac:dyDescent="0.2">
      <c r="A348" s="1814"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1"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2"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4" t="s">
        <v>595</v>
      </c>
      <c r="B354" s="471"/>
      <c r="C354" s="415">
        <f>SUM(C341,C344,C352,C353)</f>
        <v>0</v>
      </c>
      <c r="D354" s="415">
        <f t="shared" ref="D354:K354" si="29">SUM(D341,D344,D352,D353)</f>
        <v>0</v>
      </c>
      <c r="E354" s="415">
        <f t="shared" si="29"/>
        <v>217200</v>
      </c>
      <c r="F354" s="415">
        <f t="shared" si="29"/>
        <v>0</v>
      </c>
      <c r="G354" s="415">
        <f t="shared" si="29"/>
        <v>3954250</v>
      </c>
      <c r="H354" s="415">
        <f t="shared" si="29"/>
        <v>0</v>
      </c>
      <c r="I354" s="415">
        <f t="shared" si="29"/>
        <v>0</v>
      </c>
      <c r="J354" s="415">
        <f t="shared" si="29"/>
        <v>0</v>
      </c>
      <c r="K354" s="415">
        <f t="shared" si="29"/>
        <v>4171450</v>
      </c>
      <c r="L354" s="415">
        <f>SUM(L341,L344,L352,L353)</f>
        <v>4620000</v>
      </c>
    </row>
    <row r="355" spans="1:14" ht="23.25" thickTop="1" x14ac:dyDescent="0.2">
      <c r="A355" s="1852" t="s">
        <v>1177</v>
      </c>
      <c r="B355" s="469"/>
      <c r="C355" s="432"/>
      <c r="D355" s="432"/>
      <c r="E355" s="419"/>
      <c r="F355" s="419"/>
      <c r="G355" s="419"/>
      <c r="H355" s="419"/>
      <c r="I355" s="419"/>
      <c r="J355" s="417"/>
      <c r="K355" s="414">
        <f>'Revenues 9-14'!K275-'Expenditures 15-22'!K354</f>
        <v>-4168617</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1"/>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zoomScalePageLayoutView="110" workbookViewId="0">
      <selection activeCell="J24" sqref="J24"/>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42578125" style="685" hidden="1" customWidth="1"/>
    <col min="15" max="15" width="5.28515625" style="55" customWidth="1"/>
    <col min="16" max="16384" width="9.140625" style="55"/>
  </cols>
  <sheetData>
    <row r="1" spans="1:16" x14ac:dyDescent="0.2">
      <c r="A1" s="2264" t="str">
        <f>"District's Accounting Basis is " &amp;AUDITCHECK!D29</f>
        <v xml:space="preserve">District's Accounting Basis is ACCRUAL </v>
      </c>
      <c r="B1" s="2265"/>
      <c r="C1" s="939" t="s">
        <v>1314</v>
      </c>
      <c r="D1" s="2259" t="s">
        <v>1315</v>
      </c>
      <c r="E1" s="2260"/>
      <c r="F1" s="2260"/>
      <c r="G1" s="2260"/>
      <c r="H1" s="2260"/>
      <c r="I1" s="2260"/>
      <c r="J1" s="2260"/>
      <c r="K1" s="2260"/>
      <c r="L1" s="2261"/>
      <c r="M1" s="2262" t="s">
        <v>214</v>
      </c>
      <c r="N1" s="2263"/>
    </row>
    <row r="2" spans="1:16" ht="13.5" customHeight="1" x14ac:dyDescent="0.2">
      <c r="A2" s="2266"/>
      <c r="B2" s="2267"/>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2" t="s">
        <v>1066</v>
      </c>
      <c r="B3" s="1893"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1926</v>
      </c>
      <c r="B4" s="798"/>
      <c r="C4" s="436"/>
      <c r="D4" s="1038"/>
      <c r="E4" s="1038"/>
      <c r="F4" s="1038"/>
      <c r="G4" s="1038"/>
      <c r="H4" s="1038"/>
      <c r="I4" s="1038"/>
      <c r="J4" s="1038"/>
      <c r="K4" s="1039"/>
      <c r="L4" s="1038"/>
      <c r="M4" s="1038"/>
      <c r="N4" s="1038"/>
      <c r="O4" s="680"/>
      <c r="P4" s="680"/>
    </row>
    <row r="5" spans="1:16" x14ac:dyDescent="0.2">
      <c r="A5" s="805" t="s">
        <v>1352</v>
      </c>
      <c r="B5" s="799">
        <v>4850</v>
      </c>
      <c r="C5" s="1718">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8">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8">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8">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8">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8">
        <f>SUM('Revenues 9-14'!C235:K235)</f>
        <v>295949</v>
      </c>
      <c r="D10" s="436">
        <v>33541</v>
      </c>
      <c r="E10" s="436">
        <v>17772</v>
      </c>
      <c r="F10" s="436">
        <v>149443</v>
      </c>
      <c r="G10" s="436">
        <v>88797</v>
      </c>
      <c r="H10" s="436"/>
      <c r="I10" s="436"/>
      <c r="J10" s="436">
        <v>6396</v>
      </c>
      <c r="K10" s="507"/>
      <c r="L10" s="749">
        <f t="shared" si="0"/>
        <v>295949</v>
      </c>
      <c r="M10" s="1128"/>
      <c r="N10" s="1128"/>
      <c r="O10" s="156"/>
      <c r="P10" s="156"/>
    </row>
    <row r="11" spans="1:16" x14ac:dyDescent="0.2">
      <c r="A11" s="805" t="s">
        <v>397</v>
      </c>
      <c r="B11" s="800">
        <v>4856</v>
      </c>
      <c r="C11" s="1718">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8">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8">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8">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8">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8">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8">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8">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8">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8">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8">
        <f>SUM('Revenues 9-14'!C246:K246)</f>
        <v>0</v>
      </c>
      <c r="D21" s="436"/>
      <c r="E21" s="436"/>
      <c r="F21" s="436"/>
      <c r="G21" s="436"/>
      <c r="H21" s="436"/>
      <c r="I21" s="436"/>
      <c r="J21" s="436"/>
      <c r="K21" s="507"/>
      <c r="L21" s="1718">
        <f t="shared" si="0"/>
        <v>0</v>
      </c>
      <c r="M21" s="1128"/>
      <c r="N21" s="1128"/>
      <c r="O21" s="156"/>
      <c r="P21" s="156"/>
    </row>
    <row r="22" spans="1:16" x14ac:dyDescent="0.2">
      <c r="A22" s="805" t="s">
        <v>870</v>
      </c>
      <c r="B22" s="801">
        <v>4869</v>
      </c>
      <c r="C22" s="1718">
        <f>SUM('Revenues 9-14'!C247:K247)</f>
        <v>148476</v>
      </c>
      <c r="D22" s="436"/>
      <c r="E22" s="436"/>
      <c r="F22" s="436"/>
      <c r="G22" s="436"/>
      <c r="H22" s="436"/>
      <c r="I22" s="436">
        <v>148476</v>
      </c>
      <c r="J22" s="436"/>
      <c r="K22" s="507"/>
      <c r="L22" s="749">
        <f t="shared" si="0"/>
        <v>148476</v>
      </c>
      <c r="M22" s="1128"/>
      <c r="N22" s="1128"/>
      <c r="O22" s="156"/>
      <c r="P22" s="156"/>
    </row>
    <row r="23" spans="1:16" x14ac:dyDescent="0.2">
      <c r="A23" s="1138" t="s">
        <v>1344</v>
      </c>
      <c r="B23" s="800">
        <v>4870</v>
      </c>
      <c r="C23" s="1718">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8">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8">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8">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8">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8">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8">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8">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8">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8">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8">
        <f>SUM('Revenues 9-14'!C258:K258)</f>
        <v>0</v>
      </c>
      <c r="D33" s="691"/>
      <c r="E33" s="691"/>
      <c r="F33" s="691"/>
      <c r="G33" s="691"/>
      <c r="H33" s="691"/>
      <c r="I33" s="691"/>
      <c r="J33" s="691"/>
      <c r="K33" s="507"/>
      <c r="L33" s="749">
        <f t="shared" si="0"/>
        <v>0</v>
      </c>
      <c r="M33" s="1129"/>
      <c r="N33" s="1129"/>
      <c r="O33" s="156"/>
      <c r="P33" s="156"/>
    </row>
    <row r="34" spans="1:16" ht="13.5" thickBot="1" x14ac:dyDescent="0.25">
      <c r="A34" s="2027" t="s">
        <v>437</v>
      </c>
      <c r="B34" s="802"/>
      <c r="C34" s="693">
        <f>SUM(C5:C33)</f>
        <v>444425</v>
      </c>
      <c r="D34" s="693">
        <f>SUM(D5:D33)</f>
        <v>33541</v>
      </c>
      <c r="E34" s="693">
        <f t="shared" ref="E34:J34" si="1">SUM(E5:E33)</f>
        <v>17772</v>
      </c>
      <c r="F34" s="693">
        <f t="shared" si="1"/>
        <v>149443</v>
      </c>
      <c r="G34" s="693">
        <f t="shared" si="1"/>
        <v>88797</v>
      </c>
      <c r="H34" s="693">
        <f t="shared" si="1"/>
        <v>0</v>
      </c>
      <c r="I34" s="693">
        <f t="shared" si="1"/>
        <v>148476</v>
      </c>
      <c r="J34" s="693">
        <f t="shared" si="1"/>
        <v>6396</v>
      </c>
      <c r="K34" s="507"/>
      <c r="L34" s="693">
        <f>SUM(L5:L33)</f>
        <v>444425</v>
      </c>
      <c r="M34" s="693">
        <f>SUM(M5:M32)</f>
        <v>0</v>
      </c>
      <c r="N34" s="693">
        <f>SUM(N5:N32)</f>
        <v>0</v>
      </c>
      <c r="O34" s="156"/>
      <c r="P34" s="156"/>
    </row>
    <row r="35" spans="1:16" ht="14.25" thickTop="1" thickBot="1" x14ac:dyDescent="0.25">
      <c r="A35" s="2027" t="s">
        <v>1927</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4"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09" t="s">
        <v>1269</v>
      </c>
      <c r="C47" s="34"/>
      <c r="D47" s="1710"/>
      <c r="E47" s="1710"/>
      <c r="F47" s="1710"/>
      <c r="H47" s="1045"/>
    </row>
    <row r="48" spans="1:16" x14ac:dyDescent="0.2">
      <c r="A48" s="34"/>
      <c r="B48" s="1711" t="s">
        <v>1268</v>
      </c>
      <c r="C48" s="1709"/>
      <c r="D48" s="1710"/>
      <c r="E48" s="1710"/>
      <c r="F48" s="1710"/>
      <c r="G48" s="1237"/>
      <c r="H48" s="1034"/>
    </row>
    <row r="49" spans="1:13" x14ac:dyDescent="0.2">
      <c r="B49" s="1032"/>
      <c r="C49" s="58"/>
      <c r="D49" s="55"/>
    </row>
    <row r="50" spans="1:13" x14ac:dyDescent="0.2">
      <c r="B50" s="2268"/>
      <c r="C50" s="2269"/>
      <c r="D50" s="2269"/>
      <c r="E50" s="2269"/>
      <c r="F50" s="2269"/>
      <c r="G50" s="2269"/>
      <c r="H50" s="2269"/>
      <c r="I50" s="2269"/>
      <c r="J50" s="2270"/>
      <c r="K50" s="2270"/>
      <c r="L50" s="2270"/>
      <c r="M50" s="2271"/>
    </row>
    <row r="51" spans="1:13" x14ac:dyDescent="0.2">
      <c r="B51" s="2272"/>
      <c r="C51" s="2273"/>
      <c r="D51" s="2273"/>
      <c r="E51" s="2273"/>
      <c r="F51" s="2273"/>
      <c r="G51" s="2273"/>
      <c r="H51" s="2273"/>
      <c r="I51" s="2273"/>
      <c r="J51" s="2274"/>
      <c r="K51" s="2274"/>
      <c r="L51" s="2274"/>
      <c r="M51" s="2275"/>
    </row>
    <row r="52" spans="1:13" x14ac:dyDescent="0.2">
      <c r="B52" s="2272"/>
      <c r="C52" s="2273"/>
      <c r="D52" s="2273"/>
      <c r="E52" s="2273"/>
      <c r="F52" s="2273"/>
      <c r="G52" s="2273"/>
      <c r="H52" s="2273"/>
      <c r="I52" s="2273"/>
      <c r="J52" s="2274"/>
      <c r="K52" s="2274"/>
      <c r="L52" s="2274"/>
      <c r="M52" s="2275"/>
    </row>
    <row r="53" spans="1:13" x14ac:dyDescent="0.2">
      <c r="B53" s="2272"/>
      <c r="C53" s="2273"/>
      <c r="D53" s="2273"/>
      <c r="E53" s="2273"/>
      <c r="F53" s="2273"/>
      <c r="G53" s="2273"/>
      <c r="H53" s="2273"/>
      <c r="I53" s="2273"/>
      <c r="J53" s="2274"/>
      <c r="K53" s="2274"/>
      <c r="L53" s="2274"/>
      <c r="M53" s="2275"/>
    </row>
    <row r="54" spans="1:13" x14ac:dyDescent="0.2">
      <c r="B54" s="2272"/>
      <c r="C54" s="2273"/>
      <c r="D54" s="2273"/>
      <c r="E54" s="2273"/>
      <c r="F54" s="2273"/>
      <c r="G54" s="2273"/>
      <c r="H54" s="2273"/>
      <c r="I54" s="2273"/>
      <c r="J54" s="2274"/>
      <c r="K54" s="2274"/>
      <c r="L54" s="2274"/>
      <c r="M54" s="2275"/>
    </row>
    <row r="55" spans="1:13" ht="21.75" customHeight="1" x14ac:dyDescent="0.2">
      <c r="B55" s="2276"/>
      <c r="C55" s="2277"/>
      <c r="D55" s="2277"/>
      <c r="E55" s="2277"/>
      <c r="F55" s="2277"/>
      <c r="G55" s="2277"/>
      <c r="H55" s="2277"/>
      <c r="I55" s="2277"/>
      <c r="J55" s="2277"/>
      <c r="K55" s="2277"/>
      <c r="L55" s="2277"/>
      <c r="M55" s="2278"/>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zoomScalePageLayoutView="110" workbookViewId="0">
      <selection activeCell="J24" sqref="J24"/>
    </sheetView>
  </sheetViews>
  <sheetFormatPr defaultColWidth="8.85546875"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9" t="s">
        <v>1963</v>
      </c>
      <c r="B2" s="835" t="s">
        <v>1929</v>
      </c>
      <c r="C2" s="1084" t="s">
        <v>1930</v>
      </c>
      <c r="D2" s="1084" t="s">
        <v>1931</v>
      </c>
      <c r="E2" s="1084" t="s">
        <v>1932</v>
      </c>
      <c r="F2" s="1084" t="s">
        <v>1933</v>
      </c>
    </row>
    <row r="3" spans="1:6" ht="12" customHeight="1" x14ac:dyDescent="0.2">
      <c r="A3" s="2280"/>
      <c r="B3" s="547"/>
      <c r="C3" s="833"/>
      <c r="D3" s="834" t="s">
        <v>295</v>
      </c>
      <c r="E3" s="833"/>
      <c r="F3" s="834" t="s">
        <v>296</v>
      </c>
    </row>
    <row r="4" spans="1:6" ht="13.7" customHeight="1" x14ac:dyDescent="0.2">
      <c r="A4" s="545" t="s">
        <v>1375</v>
      </c>
      <c r="B4" s="560">
        <f>'Revenues 9-14'!C5</f>
        <v>63086398</v>
      </c>
      <c r="C4" s="512">
        <v>32140404</v>
      </c>
      <c r="D4" s="561">
        <f>B4-C4</f>
        <v>30945994</v>
      </c>
      <c r="E4" s="512">
        <v>63905800</v>
      </c>
      <c r="F4" s="561">
        <f>E4-C4</f>
        <v>31765396</v>
      </c>
    </row>
    <row r="5" spans="1:6" ht="13.7" customHeight="1" x14ac:dyDescent="0.2">
      <c r="A5" s="545" t="s">
        <v>1038</v>
      </c>
      <c r="B5" s="560">
        <f>'Revenues 9-14'!D5</f>
        <v>13019396</v>
      </c>
      <c r="C5" s="512">
        <v>6633723</v>
      </c>
      <c r="D5" s="561">
        <f t="shared" ref="D5:D18" si="0">B5-C5</f>
        <v>6385673</v>
      </c>
      <c r="E5" s="512">
        <v>13190046</v>
      </c>
      <c r="F5" s="561">
        <f>E5-C5</f>
        <v>6556323</v>
      </c>
    </row>
    <row r="6" spans="1:6" ht="13.7" customHeight="1" x14ac:dyDescent="0.2">
      <c r="A6" s="545" t="s">
        <v>480</v>
      </c>
      <c r="B6" s="560">
        <f>'Revenues 9-14'!E5</f>
        <v>7615982</v>
      </c>
      <c r="C6" s="512">
        <v>3871376</v>
      </c>
      <c r="D6" s="561">
        <f t="shared" si="0"/>
        <v>3744606</v>
      </c>
      <c r="E6" s="512">
        <v>7697581</v>
      </c>
      <c r="F6" s="561">
        <f t="shared" ref="F6:F18" si="1">E6-C6</f>
        <v>3826205</v>
      </c>
    </row>
    <row r="7" spans="1:6" ht="13.7" customHeight="1" x14ac:dyDescent="0.2">
      <c r="A7" s="545" t="s">
        <v>162</v>
      </c>
      <c r="B7" s="560">
        <f>'Revenues 9-14'!F5</f>
        <v>4616643</v>
      </c>
      <c r="C7" s="512">
        <v>2402083</v>
      </c>
      <c r="D7" s="561">
        <f t="shared" si="0"/>
        <v>2214560</v>
      </c>
      <c r="E7" s="512">
        <v>4776140</v>
      </c>
      <c r="F7" s="561">
        <f t="shared" si="1"/>
        <v>2374057</v>
      </c>
    </row>
    <row r="8" spans="1:6" ht="13.7" customHeight="1" x14ac:dyDescent="0.2">
      <c r="A8" s="545" t="s">
        <v>1405</v>
      </c>
      <c r="B8" s="560">
        <f>'Revenues 9-14'!G5</f>
        <v>3204729</v>
      </c>
      <c r="C8" s="512">
        <v>1632871</v>
      </c>
      <c r="D8" s="561">
        <f t="shared" si="0"/>
        <v>1571858</v>
      </c>
      <c r="E8" s="512">
        <v>3246691</v>
      </c>
      <c r="F8" s="561">
        <f t="shared" si="1"/>
        <v>1613820</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0</v>
      </c>
      <c r="C10" s="512"/>
      <c r="D10" s="561">
        <f t="shared" si="0"/>
        <v>0</v>
      </c>
      <c r="E10" s="512"/>
      <c r="F10" s="561">
        <f t="shared" si="1"/>
        <v>0</v>
      </c>
    </row>
    <row r="11" spans="1:6" x14ac:dyDescent="0.2">
      <c r="A11" s="545" t="s">
        <v>478</v>
      </c>
      <c r="B11" s="560">
        <f>'Revenues 9-14'!J5</f>
        <v>3929954</v>
      </c>
      <c r="C11" s="512">
        <v>1953214</v>
      </c>
      <c r="D11" s="561">
        <f t="shared" si="0"/>
        <v>1976740</v>
      </c>
      <c r="E11" s="512">
        <v>3883639</v>
      </c>
      <c r="F11" s="561">
        <f t="shared" si="1"/>
        <v>1930425</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1371678</v>
      </c>
      <c r="C14" s="512">
        <v>699107</v>
      </c>
      <c r="D14" s="561">
        <f t="shared" si="0"/>
        <v>672571</v>
      </c>
      <c r="E14" s="512">
        <v>1390056</v>
      </c>
      <c r="F14" s="561">
        <f t="shared" si="1"/>
        <v>690949</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2606185</v>
      </c>
      <c r="C16" s="512">
        <v>1328108</v>
      </c>
      <c r="D16" s="561">
        <f t="shared" si="0"/>
        <v>1278077</v>
      </c>
      <c r="E16" s="512">
        <v>2640720</v>
      </c>
      <c r="F16" s="561">
        <f t="shared" si="1"/>
        <v>1312612</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99450965</v>
      </c>
      <c r="C19" s="562">
        <f>SUM(C4:C18)</f>
        <v>50660886</v>
      </c>
      <c r="D19" s="562">
        <f>SUM(D4:D18)</f>
        <v>48790079</v>
      </c>
      <c r="E19" s="562">
        <f>SUM(E4:E18)</f>
        <v>100730673</v>
      </c>
      <c r="F19" s="562">
        <f>SUM(F4:F18)</f>
        <v>50069787</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headerFooter alignWithMargins="0">
    <oddHeader>&amp;L&amp;8Page &amp;P&amp;R&amp;8Page &amp;P</oddHeader>
    <oddFooter>&amp;L&amp;8Print Date: &amp;D
&amp;F</oddFooter>
  </headerFooter>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zoomScalePageLayoutView="110" workbookViewId="0">
      <selection activeCell="J24" sqref="J24"/>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5" t="s">
        <v>733</v>
      </c>
      <c r="B1" s="2286"/>
      <c r="C1" s="837"/>
    </row>
    <row r="2" spans="1:7" ht="33.75" customHeight="1" x14ac:dyDescent="0.2">
      <c r="A2" s="2294" t="s">
        <v>1965</v>
      </c>
      <c r="B2" s="2295"/>
      <c r="C2" s="1625" t="s">
        <v>1934</v>
      </c>
      <c r="D2" s="1625" t="s">
        <v>1935</v>
      </c>
      <c r="E2" s="1625" t="s">
        <v>1936</v>
      </c>
      <c r="F2" s="1625" t="s">
        <v>1937</v>
      </c>
    </row>
    <row r="3" spans="1:7" ht="23.25" customHeight="1" x14ac:dyDescent="0.2">
      <c r="A3" s="2300" t="s">
        <v>1328</v>
      </c>
      <c r="B3" s="2301"/>
      <c r="C3" s="2287"/>
      <c r="D3" s="2288"/>
      <c r="E3" s="2288"/>
      <c r="F3" s="2289"/>
    </row>
    <row r="4" spans="1:7" ht="12.75" customHeight="1" thickBot="1" x14ac:dyDescent="0.25">
      <c r="A4" s="2283" t="s">
        <v>734</v>
      </c>
      <c r="B4" s="2296"/>
      <c r="C4" s="927"/>
      <c r="D4" s="927"/>
      <c r="E4" s="927"/>
      <c r="F4" s="1600">
        <f>SUM(C4+D4)-E4</f>
        <v>0</v>
      </c>
    </row>
    <row r="5" spans="1:7" ht="13.5" thickTop="1" x14ac:dyDescent="0.2">
      <c r="A5" s="2297" t="s">
        <v>1324</v>
      </c>
      <c r="B5" s="2282"/>
      <c r="C5" s="2290"/>
      <c r="D5" s="2291"/>
      <c r="E5" s="2291"/>
      <c r="F5" s="2292"/>
    </row>
    <row r="6" spans="1:7" ht="12.75" customHeight="1" thickBot="1" x14ac:dyDescent="0.25">
      <c r="A6" s="756" t="s">
        <v>67</v>
      </c>
      <c r="B6" s="755"/>
      <c r="C6" s="1601"/>
      <c r="D6" s="512"/>
      <c r="E6" s="1601"/>
      <c r="F6" s="1600">
        <f t="shared" ref="F6:F14" si="0">SUM(C6+D6)-E6</f>
        <v>0</v>
      </c>
    </row>
    <row r="7" spans="1:7" ht="12.75" customHeight="1" thickTop="1" thickBot="1" x14ac:dyDescent="0.25">
      <c r="A7" s="756" t="s">
        <v>7</v>
      </c>
      <c r="B7" s="755"/>
      <c r="C7" s="1601"/>
      <c r="D7" s="512"/>
      <c r="E7" s="1601"/>
      <c r="F7" s="1600">
        <f t="shared" si="0"/>
        <v>0</v>
      </c>
    </row>
    <row r="8" spans="1:7" ht="12.75" customHeight="1" thickTop="1" thickBot="1" x14ac:dyDescent="0.25">
      <c r="A8" s="756" t="s">
        <v>601</v>
      </c>
      <c r="B8" s="755"/>
      <c r="C8" s="1601"/>
      <c r="D8" s="512"/>
      <c r="E8" s="1601"/>
      <c r="F8" s="1600">
        <f t="shared" si="0"/>
        <v>0</v>
      </c>
    </row>
    <row r="9" spans="1:7" ht="12.75" customHeight="1" thickTop="1" thickBot="1" x14ac:dyDescent="0.25">
      <c r="A9" s="756" t="s">
        <v>602</v>
      </c>
      <c r="B9" s="755"/>
      <c r="C9" s="1601"/>
      <c r="D9" s="512"/>
      <c r="E9" s="1601"/>
      <c r="F9" s="1600">
        <f t="shared" si="0"/>
        <v>0</v>
      </c>
    </row>
    <row r="10" spans="1:7" ht="12.75" customHeight="1" thickTop="1" thickBot="1" x14ac:dyDescent="0.25">
      <c r="A10" s="756" t="s">
        <v>603</v>
      </c>
      <c r="B10" s="755"/>
      <c r="C10" s="1601"/>
      <c r="D10" s="512"/>
      <c r="E10" s="1601"/>
      <c r="F10" s="1600">
        <f t="shared" si="0"/>
        <v>0</v>
      </c>
    </row>
    <row r="11" spans="1:7" ht="12.75" customHeight="1" thickTop="1" thickBot="1" x14ac:dyDescent="0.25">
      <c r="A11" s="756" t="s">
        <v>386</v>
      </c>
      <c r="B11" s="755"/>
      <c r="C11" s="1601"/>
      <c r="D11" s="512"/>
      <c r="E11" s="1601"/>
      <c r="F11" s="1600">
        <f t="shared" si="0"/>
        <v>0</v>
      </c>
    </row>
    <row r="12" spans="1:7" ht="12.75" customHeight="1" thickTop="1" thickBot="1" x14ac:dyDescent="0.25">
      <c r="A12" s="756" t="s">
        <v>1378</v>
      </c>
      <c r="B12" s="755"/>
      <c r="C12" s="1601"/>
      <c r="D12" s="512"/>
      <c r="E12" s="1601"/>
      <c r="F12" s="1600">
        <f t="shared" si="0"/>
        <v>0</v>
      </c>
    </row>
    <row r="13" spans="1:7" ht="12.75" customHeight="1" thickTop="1" thickBot="1" x14ac:dyDescent="0.25">
      <c r="A13" s="756" t="s">
        <v>454</v>
      </c>
      <c r="B13" s="755"/>
      <c r="C13" s="1601"/>
      <c r="D13" s="512"/>
      <c r="E13" s="1601"/>
      <c r="F13" s="1600">
        <f t="shared" si="0"/>
        <v>0</v>
      </c>
    </row>
    <row r="14" spans="1:7" ht="12.75" customHeight="1" thickTop="1" thickBot="1" x14ac:dyDescent="0.25">
      <c r="A14" s="1789" t="s">
        <v>527</v>
      </c>
      <c r="B14" s="755"/>
      <c r="C14" s="1601"/>
      <c r="D14" s="512"/>
      <c r="E14" s="1601"/>
      <c r="F14" s="1600">
        <f t="shared" si="0"/>
        <v>0</v>
      </c>
    </row>
    <row r="15" spans="1:7" ht="14.25" thickTop="1" thickBot="1" x14ac:dyDescent="0.25">
      <c r="A15" s="2298" t="s">
        <v>735</v>
      </c>
      <c r="B15" s="2299"/>
      <c r="C15" s="1600">
        <f>SUM(C6:C14)</f>
        <v>0</v>
      </c>
      <c r="D15" s="1600">
        <f>SUM(D6:D14)</f>
        <v>0</v>
      </c>
      <c r="E15" s="1600">
        <f>SUM(E6:E14)</f>
        <v>0</v>
      </c>
      <c r="F15" s="1600">
        <f>SUM(F6:F14)</f>
        <v>0</v>
      </c>
      <c r="G15" s="685"/>
    </row>
    <row r="16" spans="1:7" s="56" customFormat="1" ht="13.5" thickTop="1" x14ac:dyDescent="0.2">
      <c r="A16" s="2293" t="s">
        <v>1325</v>
      </c>
      <c r="B16" s="2282"/>
      <c r="C16" s="2290"/>
      <c r="D16" s="2291"/>
      <c r="E16" s="2291"/>
      <c r="F16" s="2292"/>
    </row>
    <row r="17" spans="1:11" ht="12.75" customHeight="1" thickBot="1" x14ac:dyDescent="0.25">
      <c r="A17" s="2308" t="s">
        <v>67</v>
      </c>
      <c r="B17" s="2309"/>
      <c r="C17" s="1601"/>
      <c r="D17" s="512"/>
      <c r="E17" s="1601"/>
      <c r="F17" s="1600">
        <f>SUM(C17+D17)-E17</f>
        <v>0</v>
      </c>
    </row>
    <row r="18" spans="1:11" ht="12.75" customHeight="1" thickTop="1" thickBot="1" x14ac:dyDescent="0.25">
      <c r="A18" s="2308" t="s">
        <v>7</v>
      </c>
      <c r="B18" s="2309"/>
      <c r="C18" s="1601"/>
      <c r="D18" s="512"/>
      <c r="E18" s="1601"/>
      <c r="F18" s="1600">
        <f>SUM(C18+D18)-E18</f>
        <v>0</v>
      </c>
    </row>
    <row r="19" spans="1:11" ht="12.75" customHeight="1" thickTop="1" thickBot="1" x14ac:dyDescent="0.25">
      <c r="A19" s="2308" t="s">
        <v>454</v>
      </c>
      <c r="B19" s="2309"/>
      <c r="C19" s="1601"/>
      <c r="D19" s="512"/>
      <c r="E19" s="1601"/>
      <c r="F19" s="1600">
        <f>SUM(C19+D19)-E19</f>
        <v>0</v>
      </c>
    </row>
    <row r="20" spans="1:11" ht="12.75" customHeight="1" thickTop="1" thickBot="1" x14ac:dyDescent="0.25">
      <c r="A20" s="2310" t="s">
        <v>527</v>
      </c>
      <c r="B20" s="2311"/>
      <c r="C20" s="1601"/>
      <c r="D20" s="512"/>
      <c r="E20" s="1601"/>
      <c r="F20" s="1600">
        <f>SUM(C20+D20)-E20</f>
        <v>0</v>
      </c>
    </row>
    <row r="21" spans="1:11" ht="14.25" thickTop="1" thickBot="1" x14ac:dyDescent="0.25">
      <c r="A21" s="2283" t="s">
        <v>736</v>
      </c>
      <c r="B21" s="2299"/>
      <c r="C21" s="1600">
        <f>SUM(C17:C20)</f>
        <v>0</v>
      </c>
      <c r="D21" s="1600">
        <f>SUM(D17:D20)</f>
        <v>0</v>
      </c>
      <c r="E21" s="1600">
        <f>SUM(E17:E20)</f>
        <v>0</v>
      </c>
      <c r="F21" s="1600">
        <f>SUM(F17:F20)</f>
        <v>0</v>
      </c>
      <c r="G21" s="685"/>
    </row>
    <row r="22" spans="1:11" ht="13.5" thickTop="1" x14ac:dyDescent="0.2">
      <c r="A22" s="2312" t="s">
        <v>1326</v>
      </c>
      <c r="B22" s="2282"/>
      <c r="C22" s="2290"/>
      <c r="D22" s="2291"/>
      <c r="E22" s="2291"/>
      <c r="F22" s="2292"/>
    </row>
    <row r="23" spans="1:11" ht="23.25" customHeight="1" thickBot="1" x14ac:dyDescent="0.25">
      <c r="A23" s="2283" t="s">
        <v>737</v>
      </c>
      <c r="B23" s="2299"/>
      <c r="C23" s="927"/>
      <c r="D23" s="927"/>
      <c r="E23" s="927"/>
      <c r="F23" s="1600">
        <f>SUM(C23+D23)-E23</f>
        <v>0</v>
      </c>
      <c r="G23" s="685"/>
    </row>
    <row r="24" spans="1:11" ht="13.5" thickTop="1" x14ac:dyDescent="0.2">
      <c r="A24" s="2312" t="s">
        <v>1327</v>
      </c>
      <c r="B24" s="2282"/>
      <c r="C24" s="2290"/>
      <c r="D24" s="2291"/>
      <c r="E24" s="2291"/>
      <c r="F24" s="2292"/>
    </row>
    <row r="25" spans="1:11" ht="13.5" thickBot="1" x14ac:dyDescent="0.25">
      <c r="A25" s="2283" t="s">
        <v>738</v>
      </c>
      <c r="B25" s="2315"/>
      <c r="C25" s="927"/>
      <c r="D25" s="927"/>
      <c r="E25" s="927"/>
      <c r="F25" s="1600">
        <f>SUM(C25+D25)-E25</f>
        <v>0</v>
      </c>
      <c r="G25" s="685"/>
    </row>
    <row r="26" spans="1:11" ht="13.5" thickTop="1" x14ac:dyDescent="0.2">
      <c r="A26" s="2281" t="s">
        <v>762</v>
      </c>
      <c r="B26" s="2282"/>
      <c r="C26" s="1602"/>
      <c r="D26" s="1602"/>
      <c r="E26" s="1602"/>
      <c r="F26" s="1603"/>
    </row>
    <row r="27" spans="1:11" ht="13.5" thickBot="1" x14ac:dyDescent="0.25">
      <c r="A27" s="2283" t="s">
        <v>1260</v>
      </c>
      <c r="B27" s="2284"/>
      <c r="C27" s="512"/>
      <c r="D27" s="512">
        <v>7900000</v>
      </c>
      <c r="E27" s="512">
        <v>7900000</v>
      </c>
      <c r="F27" s="1600">
        <f>SUM(C27+D27)-E27</f>
        <v>0</v>
      </c>
      <c r="G27" s="685"/>
    </row>
    <row r="28" spans="1:11" ht="7.5" customHeight="1" thickTop="1" x14ac:dyDescent="0.2">
      <c r="A28" s="548"/>
    </row>
    <row r="29" spans="1:11" ht="23.25" customHeight="1" x14ac:dyDescent="0.2">
      <c r="A29" s="2313" t="s">
        <v>685</v>
      </c>
      <c r="B29" s="2314"/>
      <c r="C29" s="120"/>
      <c r="D29" s="120"/>
      <c r="E29" s="120"/>
      <c r="F29" s="120"/>
      <c r="G29" s="120"/>
      <c r="H29" s="120"/>
      <c r="I29" s="120"/>
      <c r="J29" s="120"/>
    </row>
    <row r="30" spans="1:11" ht="47.25" customHeight="1" x14ac:dyDescent="0.2">
      <c r="A30" s="757" t="s">
        <v>1261</v>
      </c>
      <c r="B30" s="130" t="s">
        <v>1338</v>
      </c>
      <c r="C30" s="130" t="s">
        <v>686</v>
      </c>
      <c r="D30" s="130" t="s">
        <v>1339</v>
      </c>
      <c r="E30" s="130" t="s">
        <v>2056</v>
      </c>
      <c r="F30" s="130" t="s">
        <v>1938</v>
      </c>
      <c r="G30" s="130" t="s">
        <v>1704</v>
      </c>
      <c r="H30" s="130" t="s">
        <v>1939</v>
      </c>
      <c r="I30" s="130" t="s">
        <v>2057</v>
      </c>
      <c r="J30" s="1250" t="s">
        <v>3</v>
      </c>
      <c r="K30" s="119"/>
    </row>
    <row r="31" spans="1:11" ht="12" customHeight="1" x14ac:dyDescent="0.2">
      <c r="A31" s="1104" t="s">
        <v>2109</v>
      </c>
      <c r="B31" s="658">
        <v>40009</v>
      </c>
      <c r="C31" s="1102">
        <v>24995000</v>
      </c>
      <c r="D31" s="1606">
        <v>4</v>
      </c>
      <c r="E31" s="1102">
        <v>9395000</v>
      </c>
      <c r="F31" s="1102"/>
      <c r="G31" s="1102"/>
      <c r="H31" s="1102">
        <v>4430000</v>
      </c>
      <c r="I31" s="1103">
        <f>((E31+F31)-H31)+G31</f>
        <v>4965000</v>
      </c>
      <c r="J31" s="1102">
        <f>4965000-223551-2301488+1</f>
        <v>2439962</v>
      </c>
      <c r="K31" s="118"/>
    </row>
    <row r="32" spans="1:11" ht="12" customHeight="1" x14ac:dyDescent="0.2">
      <c r="A32" s="1104" t="s">
        <v>2110</v>
      </c>
      <c r="B32" s="658">
        <v>40101</v>
      </c>
      <c r="C32" s="1102">
        <v>3800000</v>
      </c>
      <c r="D32" s="1606">
        <v>7</v>
      </c>
      <c r="E32" s="1102">
        <v>3800000</v>
      </c>
      <c r="F32" s="1102"/>
      <c r="G32" s="1102"/>
      <c r="H32" s="1102"/>
      <c r="I32" s="1103">
        <f>((E32+F32)-H32)+G32</f>
        <v>3800000</v>
      </c>
      <c r="J32" s="1102">
        <f>3800000-1842819</f>
        <v>1957181</v>
      </c>
      <c r="K32" s="118"/>
    </row>
    <row r="33" spans="1:11" ht="12" customHeight="1" x14ac:dyDescent="0.2">
      <c r="A33" s="1104" t="s">
        <v>2111</v>
      </c>
      <c r="B33" s="658">
        <v>40101</v>
      </c>
      <c r="C33" s="1102">
        <v>1200000</v>
      </c>
      <c r="D33" s="1606">
        <v>7</v>
      </c>
      <c r="E33" s="1102">
        <v>1200000</v>
      </c>
      <c r="F33" s="1102"/>
      <c r="G33" s="1102"/>
      <c r="H33" s="1102"/>
      <c r="I33" s="1103">
        <f t="shared" ref="I33:I48" si="1">((E33+F33)-H33)+G33</f>
        <v>1200000</v>
      </c>
      <c r="J33" s="1102">
        <f>1200000-698337</f>
        <v>501663</v>
      </c>
      <c r="K33" s="118"/>
    </row>
    <row r="34" spans="1:11" ht="12" customHeight="1" x14ac:dyDescent="0.2">
      <c r="A34" s="1104" t="s">
        <v>2112</v>
      </c>
      <c r="B34" s="658">
        <v>40487</v>
      </c>
      <c r="C34" s="1102">
        <v>2080000</v>
      </c>
      <c r="D34" s="1606">
        <v>3</v>
      </c>
      <c r="E34" s="1102">
        <v>1870000</v>
      </c>
      <c r="F34" s="1102"/>
      <c r="G34" s="1102"/>
      <c r="H34" s="1102">
        <v>270000</v>
      </c>
      <c r="I34" s="1103">
        <f t="shared" si="1"/>
        <v>1600000</v>
      </c>
      <c r="J34" s="1102">
        <f>1600000-222532</f>
        <v>1377468</v>
      </c>
      <c r="K34" s="117"/>
    </row>
    <row r="35" spans="1:11" ht="12" customHeight="1" x14ac:dyDescent="0.2">
      <c r="A35" s="1104" t="s">
        <v>2113</v>
      </c>
      <c r="B35" s="658">
        <v>41631</v>
      </c>
      <c r="C35" s="1105">
        <v>7775000</v>
      </c>
      <c r="D35" s="1606">
        <v>3</v>
      </c>
      <c r="E35" s="1105">
        <v>7685000</v>
      </c>
      <c r="F35" s="1105"/>
      <c r="G35" s="1105"/>
      <c r="H35" s="1105"/>
      <c r="I35" s="1103">
        <f t="shared" si="1"/>
        <v>7685000</v>
      </c>
      <c r="J35" s="1105">
        <f>7685000-109601</f>
        <v>7575399</v>
      </c>
      <c r="K35" s="117"/>
    </row>
    <row r="36" spans="1:11" ht="12" customHeight="1" x14ac:dyDescent="0.2">
      <c r="A36" s="1104" t="s">
        <v>2114</v>
      </c>
      <c r="B36" s="658">
        <v>41729</v>
      </c>
      <c r="C36" s="1102">
        <v>45905000</v>
      </c>
      <c r="D36" s="1606">
        <v>3</v>
      </c>
      <c r="E36" s="1102">
        <v>45905000</v>
      </c>
      <c r="F36" s="1102"/>
      <c r="G36" s="1102"/>
      <c r="H36" s="1102"/>
      <c r="I36" s="1103">
        <f t="shared" si="1"/>
        <v>45905000</v>
      </c>
      <c r="J36" s="1102">
        <f>45905000-1029309</f>
        <v>44875691</v>
      </c>
      <c r="K36" s="122"/>
    </row>
    <row r="37" spans="1:11" ht="12" customHeight="1" x14ac:dyDescent="0.2">
      <c r="A37" s="1104"/>
      <c r="B37" s="658"/>
      <c r="C37" s="436"/>
      <c r="D37" s="1607"/>
      <c r="E37" s="436"/>
      <c r="F37" s="436"/>
      <c r="G37" s="436"/>
      <c r="H37" s="436"/>
      <c r="I37" s="1103">
        <f t="shared" si="1"/>
        <v>0</v>
      </c>
      <c r="J37" s="436"/>
      <c r="K37" s="117"/>
    </row>
    <row r="38" spans="1:11" ht="12" customHeight="1" x14ac:dyDescent="0.2">
      <c r="A38" s="1104"/>
      <c r="B38" s="658"/>
      <c r="C38" s="1102"/>
      <c r="D38" s="1604"/>
      <c r="E38" s="1106"/>
      <c r="F38" s="1106"/>
      <c r="G38" s="1106"/>
      <c r="H38" s="1106"/>
      <c r="I38" s="1103">
        <f t="shared" si="1"/>
        <v>0</v>
      </c>
      <c r="J38" s="1107" t="s">
        <v>303</v>
      </c>
      <c r="K38" s="131"/>
    </row>
    <row r="39" spans="1:11" ht="12" customHeight="1" x14ac:dyDescent="0.2">
      <c r="A39" s="1104"/>
      <c r="B39" s="658"/>
      <c r="C39" s="1102"/>
      <c r="D39" s="1604"/>
      <c r="E39" s="1106"/>
      <c r="F39" s="1106"/>
      <c r="G39" s="1106"/>
      <c r="H39" s="1106"/>
      <c r="I39" s="1103">
        <f t="shared" si="1"/>
        <v>0</v>
      </c>
      <c r="J39" s="1107"/>
      <c r="K39" s="131"/>
    </row>
    <row r="40" spans="1:11" ht="12" customHeight="1" x14ac:dyDescent="0.2">
      <c r="A40" s="1104"/>
      <c r="B40" s="658"/>
      <c r="C40" s="1102"/>
      <c r="D40" s="1604"/>
      <c r="E40" s="1106"/>
      <c r="F40" s="1106"/>
      <c r="G40" s="1106"/>
      <c r="H40" s="1106"/>
      <c r="I40" s="1103">
        <f t="shared" si="1"/>
        <v>0</v>
      </c>
      <c r="J40" s="1107"/>
      <c r="K40" s="131"/>
    </row>
    <row r="41" spans="1:11" ht="12" customHeight="1" x14ac:dyDescent="0.2">
      <c r="A41" s="1104"/>
      <c r="B41" s="658"/>
      <c r="C41" s="1102"/>
      <c r="D41" s="1604"/>
      <c r="E41" s="1106"/>
      <c r="F41" s="1106"/>
      <c r="G41" s="1106"/>
      <c r="H41" s="1106"/>
      <c r="I41" s="1103">
        <f t="shared" si="1"/>
        <v>0</v>
      </c>
      <c r="J41" s="1107"/>
      <c r="K41" s="131"/>
    </row>
    <row r="42" spans="1:11" ht="12" customHeight="1" x14ac:dyDescent="0.2">
      <c r="A42" s="1104"/>
      <c r="B42" s="658"/>
      <c r="C42" s="1102"/>
      <c r="D42" s="1604"/>
      <c r="E42" s="1106"/>
      <c r="F42" s="1106"/>
      <c r="G42" s="1106"/>
      <c r="H42" s="1106"/>
      <c r="I42" s="1103">
        <f t="shared" si="1"/>
        <v>0</v>
      </c>
      <c r="J42" s="1107"/>
      <c r="K42" s="131"/>
    </row>
    <row r="43" spans="1:11" ht="12" customHeight="1" x14ac:dyDescent="0.2">
      <c r="A43" s="1104"/>
      <c r="B43" s="658"/>
      <c r="C43" s="1102"/>
      <c r="D43" s="1604"/>
      <c r="E43" s="1106"/>
      <c r="F43" s="1106"/>
      <c r="G43" s="1106"/>
      <c r="H43" s="1106"/>
      <c r="I43" s="1103">
        <f t="shared" si="1"/>
        <v>0</v>
      </c>
      <c r="J43" s="1107"/>
      <c r="K43" s="131"/>
    </row>
    <row r="44" spans="1:11" ht="12" customHeight="1" x14ac:dyDescent="0.2">
      <c r="A44" s="1104"/>
      <c r="B44" s="658"/>
      <c r="C44" s="1102"/>
      <c r="D44" s="1606"/>
      <c r="E44" s="1102"/>
      <c r="F44" s="1102"/>
      <c r="G44" s="1102"/>
      <c r="H44" s="1102"/>
      <c r="I44" s="1103">
        <f t="shared" si="1"/>
        <v>0</v>
      </c>
      <c r="J44" s="1102"/>
      <c r="K44" s="117"/>
    </row>
    <row r="45" spans="1:11" ht="12" customHeight="1" x14ac:dyDescent="0.2">
      <c r="A45" s="1104"/>
      <c r="B45" s="658"/>
      <c r="C45" s="1102"/>
      <c r="D45" s="1606"/>
      <c r="E45" s="1102"/>
      <c r="F45" s="1102"/>
      <c r="G45" s="1102"/>
      <c r="H45" s="1102"/>
      <c r="I45" s="1103">
        <f t="shared" si="1"/>
        <v>0</v>
      </c>
      <c r="J45" s="1102"/>
      <c r="K45" s="117"/>
    </row>
    <row r="46" spans="1:11" ht="12" customHeight="1" x14ac:dyDescent="0.2">
      <c r="A46" s="1104"/>
      <c r="B46" s="658"/>
      <c r="C46" s="1102"/>
      <c r="D46" s="1606"/>
      <c r="E46" s="1102"/>
      <c r="F46" s="1102"/>
      <c r="G46" s="1102"/>
      <c r="H46" s="1102"/>
      <c r="I46" s="1103">
        <f t="shared" si="1"/>
        <v>0</v>
      </c>
      <c r="J46" s="1102"/>
      <c r="K46" s="117"/>
    </row>
    <row r="47" spans="1:11" ht="12" customHeight="1" x14ac:dyDescent="0.2">
      <c r="A47" s="1104"/>
      <c r="B47" s="658"/>
      <c r="C47" s="1105"/>
      <c r="D47" s="1606"/>
      <c r="E47" s="1105"/>
      <c r="F47" s="1105"/>
      <c r="G47" s="1105"/>
      <c r="H47" s="1105"/>
      <c r="I47" s="1103">
        <f t="shared" si="1"/>
        <v>0</v>
      </c>
      <c r="J47" s="1105"/>
      <c r="K47" s="117"/>
    </row>
    <row r="48" spans="1:11" ht="12" customHeight="1" x14ac:dyDescent="0.2">
      <c r="A48" s="1104"/>
      <c r="B48" s="658"/>
      <c r="C48" s="1102"/>
      <c r="D48" s="1606"/>
      <c r="E48" s="1102"/>
      <c r="F48" s="1102"/>
      <c r="G48" s="1102"/>
      <c r="H48" s="1102"/>
      <c r="I48" s="1103">
        <f t="shared" si="1"/>
        <v>0</v>
      </c>
      <c r="J48" s="1102"/>
      <c r="K48" s="117"/>
    </row>
    <row r="49" spans="1:11" ht="12" customHeight="1" x14ac:dyDescent="0.2">
      <c r="A49" s="1104"/>
      <c r="B49" s="658"/>
      <c r="C49" s="1103">
        <f>SUM(C31:C48)</f>
        <v>85755000</v>
      </c>
      <c r="D49" s="1605"/>
      <c r="E49" s="1103">
        <f t="shared" ref="E49:J49" si="2">SUM(E31:E48)</f>
        <v>69855000</v>
      </c>
      <c r="F49" s="1103">
        <f t="shared" si="2"/>
        <v>0</v>
      </c>
      <c r="G49" s="1103">
        <f t="shared" si="2"/>
        <v>0</v>
      </c>
      <c r="H49" s="1103">
        <f t="shared" si="2"/>
        <v>4700000</v>
      </c>
      <c r="I49" s="1103">
        <f t="shared" si="2"/>
        <v>65155000</v>
      </c>
      <c r="J49" s="1103">
        <f t="shared" si="2"/>
        <v>58727364</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302" t="s">
        <v>687</v>
      </c>
      <c r="C52" s="2303"/>
      <c r="D52" s="2303"/>
      <c r="E52" s="124" t="s">
        <v>1011</v>
      </c>
      <c r="F52" s="2304" t="s">
        <v>2115</v>
      </c>
      <c r="G52" s="2305"/>
      <c r="H52" s="118"/>
      <c r="I52" s="118"/>
      <c r="J52" s="121"/>
    </row>
    <row r="53" spans="1:11" ht="11.25" customHeight="1" x14ac:dyDescent="0.2">
      <c r="A53" s="753" t="s">
        <v>1086</v>
      </c>
      <c r="B53" s="125" t="s">
        <v>1127</v>
      </c>
      <c r="C53" s="121"/>
      <c r="D53" s="117"/>
      <c r="E53" s="124" t="s">
        <v>587</v>
      </c>
      <c r="F53" s="2306"/>
      <c r="G53" s="2307"/>
      <c r="H53" s="118"/>
      <c r="I53" s="118"/>
      <c r="J53" s="121"/>
    </row>
    <row r="54" spans="1:11" ht="11.25" customHeight="1" x14ac:dyDescent="0.2">
      <c r="A54" s="754" t="s">
        <v>1087</v>
      </c>
      <c r="B54" s="123" t="s">
        <v>1128</v>
      </c>
      <c r="C54" s="121"/>
      <c r="D54" s="117"/>
      <c r="E54" s="124" t="s">
        <v>588</v>
      </c>
      <c r="F54" s="2306"/>
      <c r="G54" s="230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headerFooter alignWithMargins="0">
    <oddHeader>&amp;L&amp;8Page &amp;P&amp;R&amp;8Page &amp;P</oddHeader>
    <oddFooter>&amp;L&amp;8Print Date: &amp;D 
&amp;F</oddFooter>
  </headerFooter>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zoomScalePageLayoutView="110" workbookViewId="0">
      <selection activeCell="J24" sqref="J24"/>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33" t="s">
        <v>1023</v>
      </c>
      <c r="B1" s="2334"/>
      <c r="C1" s="2334"/>
      <c r="D1" s="2334"/>
      <c r="E1" s="2334"/>
      <c r="F1" s="2334"/>
      <c r="G1" s="2335"/>
      <c r="H1" s="1239"/>
      <c r="I1" s="759"/>
      <c r="J1" s="758"/>
    </row>
    <row r="2" spans="1:11" ht="36.75" x14ac:dyDescent="0.2">
      <c r="A2" s="2319" t="s">
        <v>1966</v>
      </c>
      <c r="B2" s="2320"/>
      <c r="C2" s="2320"/>
      <c r="D2" s="2320"/>
      <c r="E2" s="2321"/>
      <c r="F2" s="1885" t="s">
        <v>1077</v>
      </c>
      <c r="G2" s="1886" t="s">
        <v>101</v>
      </c>
      <c r="H2" s="1886" t="s">
        <v>479</v>
      </c>
      <c r="I2" s="1886" t="s">
        <v>1379</v>
      </c>
      <c r="J2" s="1886" t="s">
        <v>1022</v>
      </c>
      <c r="K2" s="1886" t="s">
        <v>145</v>
      </c>
    </row>
    <row r="3" spans="1:11" x14ac:dyDescent="0.2">
      <c r="A3" s="2322" t="s">
        <v>1940</v>
      </c>
      <c r="B3" s="2323"/>
      <c r="C3" s="2323"/>
      <c r="D3" s="2323"/>
      <c r="E3" s="2324"/>
      <c r="F3" s="255"/>
      <c r="G3" s="563"/>
      <c r="H3" s="563"/>
      <c r="I3" s="563"/>
      <c r="J3" s="1216"/>
      <c r="K3" s="1216"/>
    </row>
    <row r="4" spans="1:11" x14ac:dyDescent="0.2">
      <c r="A4" s="2325" t="s">
        <v>434</v>
      </c>
      <c r="B4" s="2326"/>
      <c r="C4" s="2326"/>
      <c r="D4" s="2326"/>
      <c r="E4" s="2303"/>
      <c r="F4" s="550"/>
      <c r="G4" s="571"/>
      <c r="H4" s="570"/>
      <c r="I4" s="571"/>
      <c r="J4" s="1194"/>
      <c r="K4" s="1194"/>
    </row>
    <row r="5" spans="1:11" ht="13.5" customHeight="1" x14ac:dyDescent="0.2">
      <c r="A5" s="2336" t="s">
        <v>1259</v>
      </c>
      <c r="B5" s="2337"/>
      <c r="C5" s="2337"/>
      <c r="D5" s="2337"/>
      <c r="E5" s="2338"/>
      <c r="F5" s="1150" t="s">
        <v>1014</v>
      </c>
      <c r="G5" s="569"/>
      <c r="H5" s="563">
        <v>1371678</v>
      </c>
      <c r="I5" s="1213"/>
      <c r="J5" s="1184"/>
      <c r="K5" s="1184"/>
    </row>
    <row r="6" spans="1:11" x14ac:dyDescent="0.2">
      <c r="A6" s="1887" t="s">
        <v>836</v>
      </c>
      <c r="B6" s="1888"/>
      <c r="C6" s="1888"/>
      <c r="D6" s="1888"/>
      <c r="E6" s="1889"/>
      <c r="F6" s="256" t="s">
        <v>1015</v>
      </c>
      <c r="G6" s="563"/>
      <c r="H6" s="563"/>
      <c r="I6" s="563"/>
      <c r="J6" s="1216"/>
      <c r="K6" s="1216"/>
    </row>
    <row r="7" spans="1:11" x14ac:dyDescent="0.2">
      <c r="A7" s="651" t="s">
        <v>282</v>
      </c>
      <c r="B7" s="1890"/>
      <c r="C7" s="1890"/>
      <c r="D7" s="1890"/>
      <c r="E7" s="1891"/>
      <c r="F7" s="1150" t="s">
        <v>1016</v>
      </c>
      <c r="G7" s="571"/>
      <c r="H7" s="571"/>
      <c r="I7" s="571"/>
      <c r="J7" s="1214"/>
      <c r="K7" s="1216"/>
    </row>
    <row r="8" spans="1:11" x14ac:dyDescent="0.2">
      <c r="A8" s="651" t="s">
        <v>408</v>
      </c>
      <c r="B8" s="1890"/>
      <c r="C8" s="1890"/>
      <c r="D8" s="1890"/>
      <c r="E8" s="1891"/>
      <c r="F8" s="1150" t="s">
        <v>1017</v>
      </c>
      <c r="G8" s="568"/>
      <c r="H8" s="568"/>
      <c r="I8" s="568"/>
      <c r="J8" s="1216"/>
      <c r="K8" s="1194"/>
    </row>
    <row r="9" spans="1:11" x14ac:dyDescent="0.2">
      <c r="A9" s="651" t="s">
        <v>145</v>
      </c>
      <c r="B9" s="1890"/>
      <c r="C9" s="1890"/>
      <c r="D9" s="1890"/>
      <c r="E9" s="1891"/>
      <c r="F9" s="256" t="s">
        <v>1019</v>
      </c>
      <c r="G9" s="568"/>
      <c r="H9" s="569"/>
      <c r="I9" s="569"/>
      <c r="J9" s="1214"/>
      <c r="K9" s="1216">
        <v>235554</v>
      </c>
    </row>
    <row r="10" spans="1:11" ht="12" customHeight="1" x14ac:dyDescent="0.2">
      <c r="A10" s="2339" t="s">
        <v>1904</v>
      </c>
      <c r="B10" s="2316"/>
      <c r="C10" s="2316"/>
      <c r="D10" s="2316"/>
      <c r="E10" s="2340"/>
      <c r="F10" s="1282" t="s">
        <v>1030</v>
      </c>
      <c r="G10" s="568"/>
      <c r="H10" s="1283"/>
      <c r="I10" s="563"/>
      <c r="J10" s="1216"/>
      <c r="K10" s="1216"/>
    </row>
    <row r="11" spans="1:11" x14ac:dyDescent="0.2">
      <c r="A11" s="2336" t="s">
        <v>167</v>
      </c>
      <c r="B11" s="2337"/>
      <c r="C11" s="2337"/>
      <c r="D11" s="2337"/>
      <c r="E11" s="2338"/>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1371678</v>
      </c>
      <c r="I12" s="564">
        <f>SUM(I5:I11)</f>
        <v>0</v>
      </c>
      <c r="J12" s="564">
        <f>SUM(J5:J11)</f>
        <v>0</v>
      </c>
      <c r="K12" s="564">
        <f>SUM(K5:K11)</f>
        <v>235554</v>
      </c>
    </row>
    <row r="13" spans="1:11" ht="12.75" customHeight="1" thickTop="1" x14ac:dyDescent="0.2">
      <c r="A13" s="2327" t="s">
        <v>435</v>
      </c>
      <c r="B13" s="2328"/>
      <c r="C13" s="2328"/>
      <c r="D13" s="2328"/>
      <c r="E13" s="2329"/>
      <c r="F13" s="1151"/>
      <c r="G13" s="565"/>
      <c r="H13" s="566"/>
      <c r="I13" s="567"/>
      <c r="J13" s="567"/>
      <c r="K13" s="567"/>
    </row>
    <row r="14" spans="1:11" x14ac:dyDescent="0.2">
      <c r="A14" s="2344" t="s">
        <v>535</v>
      </c>
      <c r="B14" s="2344"/>
      <c r="C14" s="2344"/>
      <c r="D14" s="2344"/>
      <c r="E14" s="2345"/>
      <c r="F14" s="257" t="s">
        <v>1020</v>
      </c>
      <c r="G14" s="568"/>
      <c r="H14" s="563">
        <f>'Expenditures 15-22'!K8+'Expenditures 15-22'!K9+'Expenditures 15-22'!K22+'Expenditures 15-22'!K211+'Expenditures 15-22'!K212</f>
        <v>28840336</v>
      </c>
      <c r="I14" s="569"/>
      <c r="J14" s="1184"/>
      <c r="K14" s="1216">
        <f>'Expenditures 15-22'!K17+'Expenditures 15-22'!K220</f>
        <v>397940</v>
      </c>
    </row>
    <row r="15" spans="1:11" x14ac:dyDescent="0.2">
      <c r="A15" s="2337" t="s">
        <v>5</v>
      </c>
      <c r="B15" s="2337"/>
      <c r="C15" s="2337"/>
      <c r="D15" s="2337"/>
      <c r="E15" s="2338"/>
      <c r="F15" s="257" t="s">
        <v>1021</v>
      </c>
      <c r="G15" s="569"/>
      <c r="H15" s="563"/>
      <c r="I15" s="563"/>
      <c r="J15" s="1216"/>
      <c r="K15" s="1216"/>
    </row>
    <row r="16" spans="1:11" ht="12.75" customHeight="1" x14ac:dyDescent="0.2">
      <c r="A16" s="2337" t="s">
        <v>339</v>
      </c>
      <c r="B16" s="2337"/>
      <c r="C16" s="2337"/>
      <c r="D16" s="2337"/>
      <c r="E16" s="2338"/>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30" t="s">
        <v>433</v>
      </c>
      <c r="B18" s="2331"/>
      <c r="C18" s="2331"/>
      <c r="D18" s="2331"/>
      <c r="E18" s="2332"/>
      <c r="F18" s="257" t="s">
        <v>1107</v>
      </c>
      <c r="G18" s="568"/>
      <c r="H18" s="568"/>
      <c r="I18" s="568"/>
      <c r="J18" s="1216"/>
      <c r="K18" s="1202"/>
    </row>
    <row r="19" spans="1:11" ht="23.25" customHeight="1" x14ac:dyDescent="0.2">
      <c r="A19" s="2337" t="s">
        <v>490</v>
      </c>
      <c r="B19" s="2347"/>
      <c r="C19" s="2347"/>
      <c r="D19" s="2347"/>
      <c r="E19" s="2338"/>
      <c r="F19" s="257" t="s">
        <v>1108</v>
      </c>
      <c r="G19" s="568"/>
      <c r="H19" s="568"/>
      <c r="I19" s="568"/>
      <c r="J19" s="1216"/>
      <c r="K19" s="1202"/>
    </row>
    <row r="20" spans="1:11" ht="12.75" customHeight="1" x14ac:dyDescent="0.2">
      <c r="A20" s="2348" t="s">
        <v>1903</v>
      </c>
      <c r="B20" s="2349"/>
      <c r="C20" s="2349"/>
      <c r="D20" s="2349"/>
      <c r="E20" s="2350"/>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6" t="s">
        <v>1905</v>
      </c>
      <c r="B22" s="2316"/>
      <c r="C22" s="2316"/>
      <c r="D22" s="2316"/>
      <c r="E22" s="2346"/>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28840336</v>
      </c>
      <c r="I23" s="564">
        <f>SUM(I14:I16,I21,I22)</f>
        <v>0</v>
      </c>
      <c r="J23" s="564">
        <f>SUM(J14:J16,J21,J22)</f>
        <v>0</v>
      </c>
      <c r="K23" s="564">
        <f>SUM(K14:K16,K21,K22)</f>
        <v>397940</v>
      </c>
    </row>
    <row r="24" spans="1:11" ht="12.75" customHeight="1" thickTop="1" thickBot="1" x14ac:dyDescent="0.25">
      <c r="A24" s="1243" t="s">
        <v>1941</v>
      </c>
      <c r="B24" s="1211"/>
      <c r="C24" s="1211"/>
      <c r="D24" s="1211"/>
      <c r="E24" s="1245"/>
      <c r="F24" s="1246"/>
      <c r="G24" s="1218">
        <f>SUM(G3,G12)-G23</f>
        <v>0</v>
      </c>
      <c r="H24" s="1218">
        <f>SUM(H3,H12)-H23</f>
        <v>-27468658</v>
      </c>
      <c r="I24" s="1218">
        <f>SUM(I3,I12)-I23</f>
        <v>0</v>
      </c>
      <c r="J24" s="1218">
        <f>SUM(J3,J12)-J23</f>
        <v>0</v>
      </c>
      <c r="K24" s="1218">
        <f>SUM(K3,K12)-K23</f>
        <v>-162386</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-27468658</v>
      </c>
      <c r="I26" s="1220">
        <f>I24-I25</f>
        <v>0</v>
      </c>
      <c r="J26" s="1220">
        <f>J24-J25</f>
        <v>0</v>
      </c>
      <c r="K26" s="1220">
        <f>K24-K25</f>
        <v>-162386</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t="s">
        <v>2088</v>
      </c>
      <c r="E30" s="634" t="s">
        <v>887</v>
      </c>
      <c r="F30" s="56"/>
      <c r="G30" s="552"/>
    </row>
    <row r="31" spans="1:11" x14ac:dyDescent="0.2">
      <c r="A31" s="59"/>
      <c r="D31" s="9"/>
      <c r="E31" s="551" t="s">
        <v>888</v>
      </c>
      <c r="F31" s="1157" t="s">
        <v>638</v>
      </c>
      <c r="G31" s="572"/>
      <c r="H31" s="2341"/>
      <c r="I31" s="2342"/>
      <c r="J31" s="2342"/>
      <c r="K31" s="2342"/>
    </row>
    <row r="32" spans="1:11" x14ac:dyDescent="0.2">
      <c r="A32" s="59"/>
      <c r="B32" s="9"/>
      <c r="C32" s="9"/>
      <c r="D32" s="9"/>
      <c r="E32" s="552"/>
      <c r="F32" s="1157" t="s">
        <v>639</v>
      </c>
      <c r="G32" s="572"/>
      <c r="H32" s="2343"/>
      <c r="I32" s="2342"/>
      <c r="J32" s="2342"/>
      <c r="K32" s="2342"/>
    </row>
    <row r="33" spans="1:11" ht="9.75" customHeight="1" x14ac:dyDescent="0.2">
      <c r="A33" s="1787" t="s">
        <v>1902</v>
      </c>
      <c r="B33" s="113"/>
      <c r="C33" s="113"/>
      <c r="D33" s="113"/>
      <c r="E33" s="113"/>
      <c r="F33" s="113"/>
      <c r="G33" s="573"/>
      <c r="H33" s="2343"/>
      <c r="I33" s="2342"/>
      <c r="J33" s="2342"/>
      <c r="K33" s="2342"/>
    </row>
    <row r="34" spans="1:11" ht="9.75" customHeight="1" x14ac:dyDescent="0.2">
      <c r="A34" s="1788"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6" t="s">
        <v>640</v>
      </c>
      <c r="B41" s="2317"/>
      <c r="C41" s="2317"/>
      <c r="D41" s="2317"/>
      <c r="E41" s="2317"/>
      <c r="F41" s="2318"/>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headerFooter alignWithMargins="0">
    <oddHeader>&amp;L&amp;8Page &amp;P&amp;C&amp;"Arial,Bold"Schedule of Restricted Local Tax Levies and Selected Revenues Sources 
Schedule of Tort Immunity Expenditures &amp;R&amp;8Page &amp;P</oddHeader>
    <oddFooter>&amp;L&amp;8Print Date: &amp;D 
&amp;F</oddFooter>
  </headerFooter>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zoomScalePageLayoutView="110" workbookViewId="0">
      <selection activeCell="J24" sqref="J24"/>
    </sheetView>
  </sheetViews>
  <sheetFormatPr defaultColWidth="9.140625" defaultRowHeight="12.75" x14ac:dyDescent="0.2"/>
  <cols>
    <col min="1" max="1" width="28.85546875" style="634" customWidth="1"/>
    <col min="2" max="2" width="4.42578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51"/>
      <c r="K1" s="2352"/>
      <c r="L1" s="2352"/>
    </row>
    <row r="2" spans="1:14" ht="48" customHeight="1" x14ac:dyDescent="0.2">
      <c r="A2" s="1878" t="s">
        <v>1967</v>
      </c>
      <c r="B2" s="635" t="s">
        <v>444</v>
      </c>
      <c r="C2" s="1561" t="s">
        <v>2058</v>
      </c>
      <c r="D2" s="1561" t="s">
        <v>1971</v>
      </c>
      <c r="E2" s="1561" t="s">
        <v>1968</v>
      </c>
      <c r="F2" s="1561" t="s">
        <v>2059</v>
      </c>
      <c r="G2" s="64" t="s">
        <v>709</v>
      </c>
      <c r="H2" s="1561" t="s">
        <v>2060</v>
      </c>
      <c r="I2" s="1561" t="s">
        <v>1969</v>
      </c>
      <c r="J2" s="1561" t="s">
        <v>1970</v>
      </c>
      <c r="K2" s="1561" t="s">
        <v>2061</v>
      </c>
      <c r="L2" s="1561" t="s">
        <v>2062</v>
      </c>
      <c r="M2" s="65"/>
      <c r="N2" s="65"/>
    </row>
    <row r="3" spans="1:14" ht="13.5" thickBot="1" x14ac:dyDescent="0.25">
      <c r="A3" s="655" t="s">
        <v>1061</v>
      </c>
      <c r="B3" s="636">
        <v>210</v>
      </c>
      <c r="C3" s="1712"/>
      <c r="D3" s="1712"/>
      <c r="E3" s="1712"/>
      <c r="F3" s="1067">
        <f>(C3+D3)-E3</f>
        <v>0</v>
      </c>
      <c r="G3" s="637"/>
      <c r="H3" s="1712"/>
      <c r="I3" s="1712"/>
      <c r="J3" s="1712"/>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1736060</v>
      </c>
      <c r="D5" s="642"/>
      <c r="E5" s="642"/>
      <c r="F5" s="1067">
        <f>(C5+D5)-E5</f>
        <v>1736060</v>
      </c>
      <c r="G5" s="638"/>
      <c r="H5" s="644"/>
      <c r="I5" s="644"/>
      <c r="J5" s="644"/>
      <c r="K5" s="649"/>
      <c r="L5" s="1066">
        <f>F5-K5</f>
        <v>1736060</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200405199</v>
      </c>
      <c r="D8" s="643">
        <v>1510595</v>
      </c>
      <c r="E8" s="643">
        <v>15317570</v>
      </c>
      <c r="F8" s="1067">
        <f>(C8+D8)-E8</f>
        <v>186598224</v>
      </c>
      <c r="G8" s="639">
        <v>50</v>
      </c>
      <c r="H8" s="575">
        <v>94071080</v>
      </c>
      <c r="I8" s="575">
        <v>5910158</v>
      </c>
      <c r="J8" s="575">
        <v>13553440</v>
      </c>
      <c r="K8" s="1066">
        <f>(H8+I8)-J8</f>
        <v>86427798</v>
      </c>
      <c r="L8" s="1066">
        <f>F8-K8</f>
        <v>100170426</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5308416</v>
      </c>
      <c r="D10" s="1068">
        <v>60000</v>
      </c>
      <c r="E10" s="1068">
        <v>296579</v>
      </c>
      <c r="F10" s="1069">
        <f>(C10+D10)-E10</f>
        <v>5071837</v>
      </c>
      <c r="G10" s="639">
        <v>20</v>
      </c>
      <c r="H10" s="1070">
        <v>3994425</v>
      </c>
      <c r="I10" s="1070">
        <v>217983</v>
      </c>
      <c r="J10" s="1070">
        <v>296579</v>
      </c>
      <c r="K10" s="1066">
        <f>(H10+I10)-J10</f>
        <v>3915829</v>
      </c>
      <c r="L10" s="1066">
        <f>F10-K10</f>
        <v>1156008</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7289124</v>
      </c>
      <c r="D12" s="643">
        <v>103688</v>
      </c>
      <c r="E12" s="643">
        <v>1464245</v>
      </c>
      <c r="F12" s="1067">
        <f>(C12+D12)-E12</f>
        <v>5928567</v>
      </c>
      <c r="G12" s="639">
        <v>10</v>
      </c>
      <c r="H12" s="575">
        <v>5672844</v>
      </c>
      <c r="I12" s="575">
        <v>348825</v>
      </c>
      <c r="J12" s="575">
        <v>1449988</v>
      </c>
      <c r="K12" s="1066">
        <f>(H12+I12)-J12</f>
        <v>4571681</v>
      </c>
      <c r="L12" s="1066">
        <f>F12-K12</f>
        <v>1356886</v>
      </c>
    </row>
    <row r="13" spans="1:14" ht="14.25" thickTop="1" thickBot="1" x14ac:dyDescent="0.25">
      <c r="A13" s="654" t="s">
        <v>1336</v>
      </c>
      <c r="B13" s="285">
        <v>252</v>
      </c>
      <c r="C13" s="643"/>
      <c r="D13" s="643"/>
      <c r="E13" s="643"/>
      <c r="F13" s="1067">
        <f>(C13+D13)-E13</f>
        <v>0</v>
      </c>
      <c r="G13" s="639">
        <v>5</v>
      </c>
      <c r="H13" s="575"/>
      <c r="I13" s="575"/>
      <c r="J13" s="575"/>
      <c r="K13" s="1066">
        <f>(H13+I13)-J13</f>
        <v>0</v>
      </c>
      <c r="L13" s="1066">
        <f>F13-K13</f>
        <v>0</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v>2564932</v>
      </c>
      <c r="D15" s="643">
        <v>4252325</v>
      </c>
      <c r="E15" s="643">
        <v>2054235</v>
      </c>
      <c r="F15" s="1067">
        <f>(C15+D15)-E15</f>
        <v>4763022</v>
      </c>
      <c r="G15" s="640" t="s">
        <v>1030</v>
      </c>
      <c r="H15" s="641"/>
      <c r="I15" s="641"/>
      <c r="J15" s="641"/>
      <c r="K15" s="641"/>
      <c r="L15" s="1066">
        <f>F15-K15</f>
        <v>4763022</v>
      </c>
    </row>
    <row r="16" spans="1:14" ht="15" customHeight="1" thickTop="1" thickBot="1" x14ac:dyDescent="0.25">
      <c r="A16" s="838" t="s">
        <v>748</v>
      </c>
      <c r="B16" s="873">
        <v>200</v>
      </c>
      <c r="C16" s="645">
        <f>SUM(C3,C5:C6,C8:C10,C12:C15)</f>
        <v>217303731</v>
      </c>
      <c r="D16" s="645">
        <f>SUM(D3,D5:D6,D8:D10,D12:D15)</f>
        <v>5926608</v>
      </c>
      <c r="E16" s="645">
        <f>SUM(E3,E5:E6,E8:E10,E12:E15)</f>
        <v>19132629</v>
      </c>
      <c r="F16" s="645">
        <f>SUM(F3,F5:F6,F8:F10,F12:F15)</f>
        <v>204097710</v>
      </c>
      <c r="G16" s="639"/>
      <c r="H16" s="645">
        <f>SUM(H3,H6,H8:H10,H12:H14,)</f>
        <v>103738349</v>
      </c>
      <c r="I16" s="645">
        <f>SUM(I3,I6,I8:I10,I12:I14,)</f>
        <v>6476966</v>
      </c>
      <c r="J16" s="645">
        <f>SUM(J3,J6,J8:J10,J12:J14,)</f>
        <v>15300007</v>
      </c>
      <c r="K16" s="1067">
        <f>(H16+I16)-J16</f>
        <v>94915308</v>
      </c>
      <c r="L16" s="1067">
        <f>F16-K16</f>
        <v>109182402</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294655</v>
      </c>
      <c r="G17" s="638">
        <v>10</v>
      </c>
      <c r="H17" s="1077"/>
      <c r="I17" s="1066">
        <f>F17/G17</f>
        <v>29465.5</v>
      </c>
      <c r="J17" s="1077"/>
      <c r="K17" s="1078"/>
      <c r="L17" s="1078"/>
    </row>
    <row r="18" spans="1:12" ht="14.25" thickTop="1" thickBot="1" x14ac:dyDescent="0.25">
      <c r="A18" s="875" t="s">
        <v>794</v>
      </c>
      <c r="B18" s="876"/>
      <c r="C18" s="1079"/>
      <c r="D18" s="1079"/>
      <c r="E18" s="1079"/>
      <c r="F18" s="1080"/>
      <c r="G18" s="874"/>
      <c r="H18" s="646"/>
      <c r="I18" s="1067">
        <f>SUM(I16,I17)</f>
        <v>6506431.5</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1.1"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headerFooter alignWithMargins="0">
    <oddHeader>&amp;L&amp;8Page &amp;P&amp;C &amp;R&amp;8Page &amp;P</oddHeader>
    <oddFooter>&amp;L&amp;8Print Date: &amp;D
&amp;F</oddFooter>
  </headerFooter>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zoomScalePageLayoutView="110" workbookViewId="0">
      <pane ySplit="5" topLeftCell="A129" activePane="bottomLeft" state="frozen"/>
      <selection activeCell="J24" sqref="J24"/>
      <selection pane="bottomLeft" activeCell="J24" sqref="J24"/>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6" t="s">
        <v>1972</v>
      </c>
      <c r="B1" s="2357"/>
      <c r="C1" s="2357"/>
      <c r="D1" s="2357"/>
      <c r="E1" s="2357"/>
      <c r="F1" s="2358"/>
      <c r="G1" s="940"/>
    </row>
    <row r="2" spans="1:7" ht="13.5" thickBot="1" x14ac:dyDescent="0.25">
      <c r="A2" s="2359" t="s">
        <v>567</v>
      </c>
      <c r="B2" s="2360"/>
      <c r="C2" s="2360"/>
      <c r="D2" s="2360"/>
      <c r="E2" s="2360"/>
      <c r="F2" s="2361"/>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62"/>
      <c r="B5" s="2363"/>
      <c r="C5" s="2363"/>
      <c r="D5" s="2363"/>
      <c r="E5" s="2363"/>
      <c r="F5" s="2363"/>
    </row>
    <row r="6" spans="1:7" ht="13.5" customHeight="1" thickBot="1" x14ac:dyDescent="0.25">
      <c r="A6" s="2353" t="s">
        <v>1316</v>
      </c>
      <c r="B6" s="2354"/>
      <c r="C6" s="2354"/>
      <c r="D6" s="2354"/>
      <c r="E6" s="2354"/>
      <c r="F6" s="2355"/>
      <c r="G6" s="357"/>
    </row>
    <row r="7" spans="1:7" s="357" customFormat="1" ht="12" thickTop="1" x14ac:dyDescent="0.2">
      <c r="A7" s="943" t="s">
        <v>592</v>
      </c>
      <c r="B7" s="578"/>
      <c r="C7" s="579"/>
      <c r="D7" s="578"/>
      <c r="E7" s="579"/>
      <c r="F7" s="578"/>
    </row>
    <row r="8" spans="1:7" ht="12" customHeight="1" x14ac:dyDescent="0.2">
      <c r="A8" s="359" t="s">
        <v>538</v>
      </c>
      <c r="B8" s="944" t="s">
        <v>1867</v>
      </c>
      <c r="C8" s="358"/>
      <c r="D8" s="359" t="s">
        <v>591</v>
      </c>
      <c r="E8" s="579" t="s">
        <v>1134</v>
      </c>
      <c r="F8" s="945">
        <f>'Expenditures 15-22'!K114</f>
        <v>143870217</v>
      </c>
      <c r="G8" s="357"/>
    </row>
    <row r="9" spans="1:7" ht="12" customHeight="1" x14ac:dyDescent="0.2">
      <c r="A9" s="359" t="s">
        <v>539</v>
      </c>
      <c r="B9" s="944" t="s">
        <v>1868</v>
      </c>
      <c r="C9" s="358"/>
      <c r="D9" s="359" t="s">
        <v>591</v>
      </c>
      <c r="E9" s="579"/>
      <c r="F9" s="946">
        <f>'Expenditures 15-22'!K150</f>
        <v>13871293</v>
      </c>
      <c r="G9" s="947"/>
    </row>
    <row r="10" spans="1:7" ht="12" customHeight="1" x14ac:dyDescent="0.2">
      <c r="A10" s="359" t="s">
        <v>589</v>
      </c>
      <c r="B10" s="944" t="s">
        <v>1869</v>
      </c>
      <c r="C10" s="358"/>
      <c r="D10" s="359" t="s">
        <v>591</v>
      </c>
      <c r="E10" s="579"/>
      <c r="F10" s="946">
        <f>'Expenditures 15-22'!K168</f>
        <v>7404861</v>
      </c>
      <c r="G10" s="947"/>
    </row>
    <row r="11" spans="1:7" ht="12" customHeight="1" x14ac:dyDescent="0.2">
      <c r="A11" s="359" t="s">
        <v>540</v>
      </c>
      <c r="B11" s="944" t="s">
        <v>1870</v>
      </c>
      <c r="C11" s="358"/>
      <c r="D11" s="359" t="s">
        <v>591</v>
      </c>
      <c r="E11" s="579"/>
      <c r="F11" s="946">
        <f>'Expenditures 15-22'!K204</f>
        <v>9789584</v>
      </c>
      <c r="G11" s="947"/>
    </row>
    <row r="12" spans="1:7" ht="12" customHeight="1" x14ac:dyDescent="0.2">
      <c r="A12" s="359" t="s">
        <v>541</v>
      </c>
      <c r="B12" s="944" t="s">
        <v>1871</v>
      </c>
      <c r="C12" s="358"/>
      <c r="D12" s="359" t="s">
        <v>591</v>
      </c>
      <c r="E12" s="579"/>
      <c r="F12" s="946">
        <f>'Expenditures 15-22'!K288</f>
        <v>6049101</v>
      </c>
      <c r="G12" s="947"/>
    </row>
    <row r="13" spans="1:7" ht="12" customHeight="1" x14ac:dyDescent="0.2">
      <c r="A13" s="359" t="s">
        <v>113</v>
      </c>
      <c r="B13" s="944" t="s">
        <v>1872</v>
      </c>
      <c r="C13" s="358"/>
      <c r="D13" s="359" t="s">
        <v>591</v>
      </c>
      <c r="E13" s="579"/>
      <c r="F13" s="946">
        <f>'Expenditures 15-22'!K331</f>
        <v>3248313</v>
      </c>
      <c r="G13" s="948"/>
    </row>
    <row r="14" spans="1:7" ht="12" customHeight="1" thickBot="1" x14ac:dyDescent="0.25">
      <c r="A14" s="949"/>
      <c r="B14" s="580"/>
      <c r="C14" s="581"/>
      <c r="D14" s="1004" t="s">
        <v>591</v>
      </c>
      <c r="E14" s="592" t="s">
        <v>1134</v>
      </c>
      <c r="F14" s="950">
        <f>SUM(F8:F13)</f>
        <v>184233369</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1873</v>
      </c>
      <c r="C34" s="962" t="str">
        <f>'Expenditures 15-22'!B7</f>
        <v>1125</v>
      </c>
      <c r="D34" s="963" t="str">
        <f>'Expenditures 15-22'!A7</f>
        <v>Pre-K Programs</v>
      </c>
      <c r="E34" s="579"/>
      <c r="F34" s="1108">
        <f>'Expenditures 15-22'!K7-SUM('Expenditures 15-22'!G7,'Expenditures 15-22'!I7)</f>
        <v>1692618</v>
      </c>
      <c r="G34" s="357"/>
    </row>
    <row r="35" spans="1:7" ht="12" customHeight="1" x14ac:dyDescent="0.2">
      <c r="A35" s="359" t="s">
        <v>538</v>
      </c>
      <c r="B35" s="359" t="s">
        <v>1874</v>
      </c>
      <c r="C35" s="962" t="str">
        <f>'Expenditures 15-22'!B9</f>
        <v>1225</v>
      </c>
      <c r="D35" s="963" t="str">
        <f>'Expenditures 15-22'!A9</f>
        <v>Special Education Programs Pre-K</v>
      </c>
      <c r="E35" s="579"/>
      <c r="F35" s="1108">
        <f>'Expenditures 15-22'!K9-SUM('Expenditures 15-22'!G9+'Expenditures 15-22'!I9)</f>
        <v>1574658</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1875</v>
      </c>
      <c r="C37" s="962">
        <f>'Expenditures 15-22'!B12</f>
        <v>1300</v>
      </c>
      <c r="D37" s="964" t="str">
        <f>'Expenditures 15-22'!A12</f>
        <v>Adult/Continuing Education Programs</v>
      </c>
      <c r="E37" s="579"/>
      <c r="F37" s="1108">
        <f>'Expenditures 15-22'!K12-SUM('Expenditures 15-22'!G12+'Expenditures 15-22'!I12)</f>
        <v>377240</v>
      </c>
      <c r="G37" s="357"/>
    </row>
    <row r="38" spans="1:7" ht="12" customHeight="1" x14ac:dyDescent="0.2">
      <c r="A38" s="359" t="s">
        <v>538</v>
      </c>
      <c r="B38" s="359" t="s">
        <v>1876</v>
      </c>
      <c r="C38" s="962">
        <f>'Expenditures 15-22'!B15</f>
        <v>1600</v>
      </c>
      <c r="D38" s="964" t="str">
        <f>'Expenditures 15-22'!A15</f>
        <v>Summer School Programs</v>
      </c>
      <c r="E38" s="579"/>
      <c r="F38" s="1108">
        <f>'Expenditures 15-22'!K15-SUM('Expenditures 15-22'!G15,'Expenditures 15-22'!I15)</f>
        <v>43548</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2564151</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1877</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1878</v>
      </c>
      <c r="C52" s="965" t="str">
        <f>'Expenditures 15-22'!B75</f>
        <v>3000</v>
      </c>
      <c r="D52" s="964" t="s">
        <v>528</v>
      </c>
      <c r="E52" s="579"/>
      <c r="F52" s="1108">
        <f>'Expenditures 15-22'!K75-SUM('Expenditures 15-22'!G75,'Expenditures 15-22'!I75)</f>
        <v>4291921</v>
      </c>
      <c r="G52" s="357"/>
    </row>
    <row r="53" spans="1:7" ht="12" customHeight="1" x14ac:dyDescent="0.2">
      <c r="A53" s="359" t="s">
        <v>538</v>
      </c>
      <c r="B53" s="359" t="s">
        <v>1879</v>
      </c>
      <c r="C53" s="965">
        <f>'Expenditures 15-22'!B102</f>
        <v>4000</v>
      </c>
      <c r="D53" s="964" t="str">
        <f>'Expenditures 15-22'!A102</f>
        <v>Total Payments to Other Govt Units</v>
      </c>
      <c r="E53" s="579"/>
      <c r="F53" s="1108">
        <f>'Expenditures 15-22'!K102</f>
        <v>3852327</v>
      </c>
      <c r="G53" s="357"/>
    </row>
    <row r="54" spans="1:7" ht="12" customHeight="1" x14ac:dyDescent="0.2">
      <c r="A54" s="359" t="s">
        <v>538</v>
      </c>
      <c r="B54" s="359" t="s">
        <v>1880</v>
      </c>
      <c r="C54" s="965" t="s">
        <v>1160</v>
      </c>
      <c r="D54" s="961" t="s">
        <v>1302</v>
      </c>
      <c r="E54" s="579"/>
      <c r="F54" s="1108">
        <f>'Expenditures 15-22'!G114</f>
        <v>1156411</v>
      </c>
      <c r="G54" s="357"/>
    </row>
    <row r="55" spans="1:7" ht="12" customHeight="1" x14ac:dyDescent="0.2">
      <c r="A55" s="359" t="s">
        <v>538</v>
      </c>
      <c r="B55" s="359" t="s">
        <v>1881</v>
      </c>
      <c r="C55" s="965" t="s">
        <v>1160</v>
      </c>
      <c r="D55" s="961" t="s">
        <v>331</v>
      </c>
      <c r="E55" s="579"/>
      <c r="F55" s="1108">
        <f>'Expenditures 15-22'!I114</f>
        <v>284112</v>
      </c>
      <c r="G55" s="357"/>
    </row>
    <row r="56" spans="1:7" ht="12" customHeight="1" x14ac:dyDescent="0.2">
      <c r="A56" s="359" t="s">
        <v>539</v>
      </c>
      <c r="B56" s="359" t="s">
        <v>1882</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1883</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1884</v>
      </c>
      <c r="C58" s="962" t="s">
        <v>1160</v>
      </c>
      <c r="D58" s="961" t="s">
        <v>1302</v>
      </c>
      <c r="E58" s="579"/>
      <c r="F58" s="1110">
        <f>'Expenditures 15-22'!G150</f>
        <v>242725</v>
      </c>
      <c r="G58" s="357"/>
    </row>
    <row r="59" spans="1:7" ht="12" customHeight="1" x14ac:dyDescent="0.2">
      <c r="A59" s="971" t="s">
        <v>539</v>
      </c>
      <c r="B59" s="68" t="s">
        <v>1885</v>
      </c>
      <c r="C59" s="1051" t="s">
        <v>1160</v>
      </c>
      <c r="D59" s="68" t="s">
        <v>331</v>
      </c>
      <c r="F59" s="1111">
        <f>'Expenditures 15-22'!I150</f>
        <v>10543</v>
      </c>
      <c r="G59" s="357"/>
    </row>
    <row r="60" spans="1:7" ht="12" customHeight="1" x14ac:dyDescent="0.2">
      <c r="A60" s="971" t="s">
        <v>589</v>
      </c>
      <c r="B60" s="68" t="s">
        <v>1886</v>
      </c>
      <c r="C60" s="1051">
        <v>4000</v>
      </c>
      <c r="D60" s="68" t="s">
        <v>357</v>
      </c>
      <c r="F60" s="1112">
        <f>'Expenditures 15-22'!K154</f>
        <v>0</v>
      </c>
      <c r="G60" s="357"/>
    </row>
    <row r="61" spans="1:7" ht="12" customHeight="1" x14ac:dyDescent="0.2">
      <c r="A61" s="968" t="s">
        <v>589</v>
      </c>
      <c r="B61" s="968" t="s">
        <v>1887</v>
      </c>
      <c r="C61" s="969" t="str">
        <f>'Expenditures 15-22'!B164</f>
        <v>5300</v>
      </c>
      <c r="D61" s="1053" t="s">
        <v>356</v>
      </c>
      <c r="E61" s="593"/>
      <c r="F61" s="1108">
        <f>'Expenditures 15-22'!K164</f>
        <v>4700000</v>
      </c>
      <c r="G61" s="357"/>
    </row>
    <row r="62" spans="1:7" ht="12" customHeight="1" x14ac:dyDescent="0.2">
      <c r="A62" s="359" t="s">
        <v>540</v>
      </c>
      <c r="B62" s="359" t="s">
        <v>1888</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1889</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1890</v>
      </c>
      <c r="C64" s="969" t="str">
        <f>'Expenditures 15-22'!B200</f>
        <v>5300</v>
      </c>
      <c r="D64" s="1052" t="s">
        <v>356</v>
      </c>
      <c r="E64" s="579"/>
      <c r="F64" s="1108">
        <f>'Expenditures 15-22'!K200</f>
        <v>0</v>
      </c>
      <c r="G64" s="357"/>
    </row>
    <row r="65" spans="1:8" ht="12" customHeight="1" x14ac:dyDescent="0.2">
      <c r="A65" s="359" t="s">
        <v>540</v>
      </c>
      <c r="B65" s="359" t="s">
        <v>1891</v>
      </c>
      <c r="C65" s="962" t="s">
        <v>1160</v>
      </c>
      <c r="D65" s="961" t="s">
        <v>1302</v>
      </c>
      <c r="E65" s="579"/>
      <c r="F65" s="1108">
        <f>'Expenditures 15-22'!G204</f>
        <v>0</v>
      </c>
      <c r="G65" s="357"/>
    </row>
    <row r="66" spans="1:8" ht="12" customHeight="1" x14ac:dyDescent="0.2">
      <c r="A66" s="359" t="s">
        <v>540</v>
      </c>
      <c r="B66" s="359" t="s">
        <v>1892</v>
      </c>
      <c r="C66" s="962" t="s">
        <v>1160</v>
      </c>
      <c r="D66" s="961" t="s">
        <v>331</v>
      </c>
      <c r="E66" s="579"/>
      <c r="F66" s="1108">
        <f>'Expenditures 15-22'!I204</f>
        <v>0</v>
      </c>
      <c r="G66" s="357"/>
    </row>
    <row r="67" spans="1:8" ht="12" customHeight="1" x14ac:dyDescent="0.2">
      <c r="A67" s="359" t="s">
        <v>541</v>
      </c>
      <c r="B67" s="359" t="s">
        <v>1893</v>
      </c>
      <c r="C67" s="962" t="str">
        <f>'Expenditures 15-22'!B210</f>
        <v>1125</v>
      </c>
      <c r="D67" s="1052" t="str">
        <f>'Expenditures 15-22'!A210</f>
        <v>Pre-K Programs</v>
      </c>
      <c r="E67" s="579"/>
      <c r="F67" s="1108">
        <f>'Expenditures 15-22'!K210</f>
        <v>0</v>
      </c>
      <c r="G67" s="357"/>
    </row>
    <row r="68" spans="1:8" ht="12" customHeight="1" x14ac:dyDescent="0.2">
      <c r="A68" s="359" t="s">
        <v>541</v>
      </c>
      <c r="B68" s="359" t="s">
        <v>1894</v>
      </c>
      <c r="C68" s="962" t="str">
        <f>'Expenditures 15-22'!B212</f>
        <v>1225</v>
      </c>
      <c r="D68" s="1052" t="str">
        <f>'Expenditures 15-22'!A212</f>
        <v>Special Education Programs - Pre-K</v>
      </c>
      <c r="E68" s="579"/>
      <c r="F68" s="1108">
        <f>'Expenditures 15-22'!K212</f>
        <v>50235</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1895</v>
      </c>
      <c r="C70" s="962">
        <f>'Expenditures 15-22'!B215</f>
        <v>1300</v>
      </c>
      <c r="D70" s="963" t="str">
        <f>'Expenditures 15-22'!A215</f>
        <v>Adult/Continuing Education Programs</v>
      </c>
      <c r="E70" s="579"/>
      <c r="F70" s="1108">
        <f>'Expenditures 15-22'!K215</f>
        <v>152</v>
      </c>
      <c r="G70" s="357"/>
    </row>
    <row r="71" spans="1:8" ht="12" customHeight="1" x14ac:dyDescent="0.2">
      <c r="A71" s="359" t="s">
        <v>541</v>
      </c>
      <c r="B71" s="359" t="s">
        <v>1896</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1897</v>
      </c>
      <c r="C72" s="962">
        <f>'Expenditures 15-22'!B274</f>
        <v>3000</v>
      </c>
      <c r="D72" s="952" t="s">
        <v>528</v>
      </c>
      <c r="E72" s="579"/>
      <c r="F72" s="1108">
        <f>'Expenditures 15-22'!K274</f>
        <v>55760</v>
      </c>
      <c r="G72" s="357"/>
    </row>
    <row r="73" spans="1:8" ht="12" customHeight="1" x14ac:dyDescent="0.2">
      <c r="A73" s="359" t="s">
        <v>541</v>
      </c>
      <c r="B73" s="359" t="s">
        <v>1898</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1855</v>
      </c>
      <c r="E75" s="595" t="s">
        <v>1134</v>
      </c>
      <c r="F75" s="1113">
        <f>SUM(F18:F73)</f>
        <v>20896401</v>
      </c>
      <c r="G75" s="357"/>
    </row>
    <row r="76" spans="1:8" s="971" customFormat="1" ht="12" customHeight="1" thickTop="1" thickBot="1" x14ac:dyDescent="0.25">
      <c r="A76" s="585"/>
      <c r="B76" s="583"/>
      <c r="C76" s="584"/>
      <c r="D76" s="970" t="s">
        <v>1854</v>
      </c>
      <c r="E76" s="595"/>
      <c r="F76" s="1114">
        <f>(F14-F75)</f>
        <v>163336968</v>
      </c>
      <c r="G76" s="359"/>
    </row>
    <row r="77" spans="1:8" s="971" customFormat="1" ht="12" customHeight="1" thickTop="1" x14ac:dyDescent="0.2">
      <c r="A77" s="586"/>
      <c r="B77" s="583"/>
      <c r="C77" s="584"/>
      <c r="D77" s="970" t="s">
        <v>1942</v>
      </c>
      <c r="E77" s="595"/>
      <c r="F77" s="1621">
        <v>13167.47</v>
      </c>
      <c r="G77" s="360"/>
      <c r="H77" s="359"/>
    </row>
    <row r="78" spans="1:8" s="971" customFormat="1" ht="12" customHeight="1" thickBot="1" x14ac:dyDescent="0.25">
      <c r="A78" s="587"/>
      <c r="B78" s="583"/>
      <c r="C78" s="584"/>
      <c r="D78" s="970" t="s">
        <v>1922</v>
      </c>
      <c r="E78" s="595" t="s">
        <v>1134</v>
      </c>
      <c r="F78" s="1115">
        <f>IF(F77&gt;0,F76/F77," Complete Line 77")</f>
        <v>12404.582505219303</v>
      </c>
      <c r="G78" s="359"/>
    </row>
    <row r="79" spans="1:8" s="971" customFormat="1" ht="12" thickTop="1" x14ac:dyDescent="0.2">
      <c r="A79" s="384"/>
      <c r="B79" s="359"/>
      <c r="C79" s="358"/>
      <c r="D79" s="582"/>
      <c r="E79" s="579"/>
      <c r="F79" s="972"/>
      <c r="G79" s="359"/>
    </row>
    <row r="80" spans="1:8" s="971" customFormat="1" ht="12" thickBot="1" x14ac:dyDescent="0.25">
      <c r="A80" s="2353" t="s">
        <v>1317</v>
      </c>
      <c r="B80" s="2354"/>
      <c r="C80" s="2354"/>
      <c r="D80" s="2354"/>
      <c r="E80" s="2354"/>
      <c r="F80" s="2355"/>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373113</v>
      </c>
      <c r="G93" s="979"/>
    </row>
    <row r="94" spans="1:7" ht="12" customHeight="1" x14ac:dyDescent="0.2">
      <c r="A94" s="980" t="s">
        <v>147</v>
      </c>
      <c r="B94" s="980" t="s">
        <v>183</v>
      </c>
      <c r="C94" s="977">
        <v>1700</v>
      </c>
      <c r="D94" s="986" t="str">
        <f>'Revenues 9-14'!A82</f>
        <v>Total District/School Activity Income</v>
      </c>
      <c r="E94" s="385"/>
      <c r="F94" s="1073">
        <f>SUM('Revenues 9-14'!C82,'Revenues 9-14'!D82)</f>
        <v>166463</v>
      </c>
      <c r="G94" s="979"/>
    </row>
    <row r="95" spans="1:7" ht="12" customHeight="1" x14ac:dyDescent="0.2">
      <c r="A95" s="980" t="s">
        <v>538</v>
      </c>
      <c r="B95" s="980" t="s">
        <v>184</v>
      </c>
      <c r="C95" s="977">
        <f>'Revenues 9-14'!B84</f>
        <v>1811</v>
      </c>
      <c r="D95" s="978" t="str">
        <f>'Revenues 9-14'!A84</f>
        <v>Rentals - Regular Textbooks</v>
      </c>
      <c r="E95" s="385"/>
      <c r="F95" s="1073">
        <f>'Revenues 9-14'!C84</f>
        <v>164739</v>
      </c>
      <c r="G95" s="979"/>
    </row>
    <row r="96" spans="1:7" ht="12" customHeight="1" x14ac:dyDescent="0.2">
      <c r="A96" s="980" t="s">
        <v>538</v>
      </c>
      <c r="B96" s="980" t="s">
        <v>185</v>
      </c>
      <c r="C96" s="977">
        <f>'Revenues 9-14'!B87</f>
        <v>1819</v>
      </c>
      <c r="D96" s="978" t="str">
        <f>'Revenues 9-14'!A87</f>
        <v>Rentals - Other (Describe &amp; Itemize)</v>
      </c>
      <c r="E96" s="385"/>
      <c r="F96" s="1073">
        <f>'Revenues 9-14'!C87</f>
        <v>38672</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55291</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143813</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1484625</v>
      </c>
      <c r="G103" s="979"/>
    </row>
    <row r="104" spans="1:7" ht="12" customHeight="1" x14ac:dyDescent="0.2">
      <c r="A104" s="980" t="s">
        <v>593</v>
      </c>
      <c r="B104" s="980" t="s">
        <v>948</v>
      </c>
      <c r="C104" s="981">
        <v>3100</v>
      </c>
      <c r="D104" s="987" t="str">
        <f>'Revenues 9-14'!A131</f>
        <v>Total Special Education</v>
      </c>
      <c r="E104" s="385"/>
      <c r="F104" s="1073">
        <f>SUM('Revenues 9-14'!C131:D131,'Revenues 9-14'!F131)</f>
        <v>6935190</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20052</v>
      </c>
      <c r="G105" s="979"/>
    </row>
    <row r="106" spans="1:7" ht="12" customHeight="1" x14ac:dyDescent="0.2">
      <c r="A106" s="1049" t="s">
        <v>769</v>
      </c>
      <c r="B106" s="980" t="s">
        <v>949</v>
      </c>
      <c r="C106" s="988">
        <v>3300</v>
      </c>
      <c r="D106" s="978" t="str">
        <f>'Revenues 9-14'!A144</f>
        <v>Total Bilingual Ed</v>
      </c>
      <c r="E106" s="385"/>
      <c r="F106" s="1073">
        <f>SUM('Revenues 9-14'!C144,'Revenues 9-14'!G144)</f>
        <v>40223</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86722</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235554</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4521459</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72024</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707870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9101591</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6737182</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4435277</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883424</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93218</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295949</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148476</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1912</v>
      </c>
      <c r="C160" s="1186" t="s">
        <v>1007</v>
      </c>
      <c r="D160" s="1187" t="s">
        <v>906</v>
      </c>
      <c r="E160" s="1188"/>
      <c r="F160" s="1073">
        <f>SUM(F136:F159)</f>
        <v>444425</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1864</v>
      </c>
      <c r="C162" s="1186" t="s">
        <v>1865</v>
      </c>
      <c r="D162" s="1187" t="s">
        <v>1866</v>
      </c>
      <c r="E162" s="1188"/>
      <c r="F162" s="1073">
        <f>SUM('Revenues 9-14'!C261:H261,'Revenues 9-14'!J261:K261)</f>
        <v>0</v>
      </c>
      <c r="G162" s="381"/>
    </row>
    <row r="163" spans="1:7" ht="12" customHeight="1" x14ac:dyDescent="0.2">
      <c r="A163" s="382" t="s">
        <v>1194</v>
      </c>
      <c r="B163" s="382" t="s">
        <v>1899</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23234</v>
      </c>
      <c r="G165" s="997"/>
    </row>
    <row r="166" spans="1:7" ht="12" customHeight="1" x14ac:dyDescent="0.2">
      <c r="A166" s="382" t="s">
        <v>6</v>
      </c>
      <c r="B166" s="382" t="s">
        <v>1900</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858395</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471252</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594861</v>
      </c>
      <c r="G172" s="1001"/>
    </row>
    <row r="173" spans="1:7" x14ac:dyDescent="0.2">
      <c r="A173" s="1050" t="s">
        <v>773</v>
      </c>
      <c r="B173" s="998" t="s">
        <v>1901</v>
      </c>
      <c r="C173" s="999">
        <f>'Revenues 9-14'!B272</f>
        <v>4999</v>
      </c>
      <c r="D173" s="1000" t="str">
        <f>'Revenues 9-14'!A272</f>
        <v>Other Restricted Revenue from Federal Sources (Describe &amp; Itemize)</v>
      </c>
      <c r="E173" s="385"/>
      <c r="F173" s="1073">
        <f>SUM('Revenues 9-14'!C272:D272,'Revenues 9-14'!F272:G272)</f>
        <v>256867</v>
      </c>
      <c r="G173" s="382"/>
    </row>
    <row r="174" spans="1:7" x14ac:dyDescent="0.2">
      <c r="A174" s="382"/>
      <c r="B174" s="382"/>
      <c r="C174" s="386"/>
      <c r="D174" s="382"/>
      <c r="E174" s="385"/>
      <c r="F174" s="1116"/>
      <c r="G174" s="1001"/>
    </row>
    <row r="175" spans="1:7" x14ac:dyDescent="0.2">
      <c r="A175" s="588"/>
      <c r="B175" s="589"/>
      <c r="C175" s="590"/>
      <c r="D175" s="1002" t="s">
        <v>1920</v>
      </c>
      <c r="E175" s="1056" t="s">
        <v>1134</v>
      </c>
      <c r="F175" s="1117">
        <f>SUM(F83:F135,F160:F173)</f>
        <v>38945536</v>
      </c>
    </row>
    <row r="176" spans="1:7" ht="12" customHeight="1" x14ac:dyDescent="0.2">
      <c r="A176" s="588"/>
      <c r="B176" s="589"/>
      <c r="C176" s="590"/>
      <c r="D176" s="1002" t="s">
        <v>1919</v>
      </c>
      <c r="E176" s="1056"/>
      <c r="F176" s="1118">
        <f>'PCTC-OEPP 28-29'!F76-F175</f>
        <v>124391432</v>
      </c>
    </row>
    <row r="177" spans="1:7" ht="12" customHeight="1" x14ac:dyDescent="0.2">
      <c r="A177" s="588"/>
      <c r="B177" s="589"/>
      <c r="C177" s="590"/>
      <c r="D177" s="1002" t="s">
        <v>798</v>
      </c>
      <c r="E177" s="1056"/>
      <c r="F177" s="1118">
        <f>'Cap Outlay Deprec 27'!I18</f>
        <v>6506431.5</v>
      </c>
    </row>
    <row r="178" spans="1:7" ht="12" customHeight="1" x14ac:dyDescent="0.2">
      <c r="A178" s="588"/>
      <c r="B178" s="589"/>
      <c r="C178" s="590"/>
      <c r="D178" s="1002" t="s">
        <v>1921</v>
      </c>
      <c r="E178" s="1056"/>
      <c r="F178" s="1118">
        <f>F176+F177</f>
        <v>130897863.5</v>
      </c>
    </row>
    <row r="179" spans="1:7" ht="12" customHeight="1" x14ac:dyDescent="0.2">
      <c r="A179" s="588"/>
      <c r="B179" s="591"/>
      <c r="C179" s="590"/>
      <c r="D179" s="1002" t="s">
        <v>1973</v>
      </c>
      <c r="E179" s="1056"/>
      <c r="F179" s="1119">
        <f>'PCTC-OEPP 28-29'!F77</f>
        <v>13167.47</v>
      </c>
      <c r="G179" s="69"/>
    </row>
    <row r="180" spans="1:7" ht="12" customHeight="1" thickBot="1" x14ac:dyDescent="0.25">
      <c r="A180" s="588"/>
      <c r="B180" s="591"/>
      <c r="C180" s="590"/>
      <c r="D180" s="1002" t="s">
        <v>2063</v>
      </c>
      <c r="E180" s="1056" t="s">
        <v>2064</v>
      </c>
      <c r="F180" s="1120">
        <f>F178/F179</f>
        <v>9941.0033590355633</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zoomScalePageLayoutView="110" workbookViewId="0">
      <selection activeCell="J24" sqref="J24"/>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42578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2" t="s">
        <v>1676</v>
      </c>
      <c r="B3" s="849"/>
      <c r="C3" s="849"/>
      <c r="D3" s="849"/>
      <c r="E3" s="856"/>
      <c r="F3" s="856"/>
      <c r="G3" s="850"/>
    </row>
    <row r="4" spans="1:9" ht="12" customHeight="1" x14ac:dyDescent="0.2">
      <c r="A4" s="853" t="s">
        <v>874</v>
      </c>
      <c r="B4" s="852"/>
      <c r="C4" s="852"/>
      <c r="D4" s="852"/>
      <c r="E4" s="857"/>
      <c r="F4" s="858"/>
      <c r="G4" s="859"/>
      <c r="H4" s="22"/>
      <c r="I4" s="22"/>
    </row>
    <row r="5" spans="1:9" s="1708" customFormat="1" ht="57" customHeight="1" x14ac:dyDescent="0.2">
      <c r="A5" s="2364" t="s">
        <v>1689</v>
      </c>
      <c r="B5" s="2365"/>
      <c r="C5" s="2365"/>
      <c r="D5" s="2365"/>
      <c r="E5" s="2365"/>
      <c r="F5" s="2365"/>
      <c r="G5" s="2366"/>
      <c r="H5" s="3"/>
      <c r="I5" s="1707"/>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69" t="s">
        <v>2053</v>
      </c>
      <c r="B11" s="2370"/>
      <c r="C11" s="2370"/>
      <c r="D11" s="2309"/>
      <c r="E11" s="863">
        <v>670995</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3"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93984777</v>
      </c>
      <c r="F19" s="771"/>
      <c r="G19" s="773">
        <f>'Expenditures 15-22'!K33-SUM('Expenditures 15-22'!G33,'Expenditures 15-22'!I33)+'Expenditures 15-22'!D223</f>
        <v>93984777</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12384978</v>
      </c>
      <c r="F21" s="771"/>
      <c r="G21" s="773">
        <f>'Expenditures 15-22'!K42-SUM('Expenditures 15-22'!G42,'Expenditures 15-22'!I42)+'Expenditures 15-22'!K120-SUM('Expenditures 15-22'!G120,'Expenditures 15-22'!I120)+'Expenditures 15-22'!K174-SUM('Expenditures 15-22'!G174,'Expenditures 15-22'!I174)+'Expenditures 15-22'!D232</f>
        <v>12384978</v>
      </c>
      <c r="H21" s="286"/>
      <c r="I21" s="216"/>
    </row>
    <row r="22" spans="1:9" s="2" customFormat="1" ht="12" customHeight="1" x14ac:dyDescent="0.2">
      <c r="A22" s="770" t="s">
        <v>663</v>
      </c>
      <c r="B22" s="766"/>
      <c r="C22" s="765">
        <v>2200</v>
      </c>
      <c r="D22" s="771"/>
      <c r="E22" s="772">
        <f>'Expenditures 15-22'!K47-SUM('Expenditures 15-22'!G47,'Expenditures 15-22'!I47)+'Expenditures 15-22'!D237</f>
        <v>5293079</v>
      </c>
      <c r="F22" s="771"/>
      <c r="G22" s="773">
        <f>'Expenditures 15-22'!K47-SUM('Expenditures 15-22'!G47,'Expenditures 15-22'!I47)+'Expenditures 15-22'!D237</f>
        <v>5293079</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5494328</v>
      </c>
      <c r="F23" s="771"/>
      <c r="G23" s="772">
        <f>'Expenditures 15-22'!K53-SUM('Expenditures 15-22'!G53,'Expenditures 15-22'!I53)+'Expenditures 15-22'!D251+'Expenditures 15-22'!K323-SUM('Expenditures 15-22'!G323,'Expenditures 15-22'!I323)</f>
        <v>5494328</v>
      </c>
      <c r="H23" s="286"/>
      <c r="I23" s="216"/>
    </row>
    <row r="24" spans="1:9" s="2" customFormat="1" ht="12" customHeight="1" x14ac:dyDescent="0.2">
      <c r="A24" s="770" t="s">
        <v>665</v>
      </c>
      <c r="B24" s="766"/>
      <c r="C24" s="765">
        <v>2400</v>
      </c>
      <c r="D24" s="771"/>
      <c r="E24" s="772">
        <f>'Expenditures 15-22'!K57-SUM('Expenditures 15-22'!G57,'Expenditures 15-22'!I57)+'Expenditures 15-22'!D255</f>
        <v>9011016</v>
      </c>
      <c r="F24" s="771"/>
      <c r="G24" s="773">
        <f>'Expenditures 15-22'!K57-SUM('Expenditures 15-22'!G57,'Expenditures 15-22'!I57)+'Expenditures 15-22'!D255</f>
        <v>9011016</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366205</v>
      </c>
      <c r="E26" s="772">
        <f>'Expenditures 15-22'!K122-SUM('Expenditures 15-22'!G122,'Expenditures 15-22'!I122)+E7</f>
        <v>377256</v>
      </c>
      <c r="F26" s="772">
        <f>'Expenditures 15-22'!K59-SUM('Expenditures 15-22'!G59,'Expenditures 15-22'!I59)+'Expenditures 15-22'!D257-E7</f>
        <v>366205</v>
      </c>
      <c r="G26" s="773">
        <f>'Expenditures 15-22'!K122-SUM('Expenditures 15-22'!G122,'Expenditures 15-22'!I122)+E7</f>
        <v>377256</v>
      </c>
      <c r="H26" s="286"/>
      <c r="I26" s="216"/>
    </row>
    <row r="27" spans="1:9" s="2" customFormat="1" ht="12" customHeight="1" x14ac:dyDescent="0.2">
      <c r="A27" s="770" t="s">
        <v>543</v>
      </c>
      <c r="B27" s="768"/>
      <c r="C27" s="765">
        <v>2520</v>
      </c>
      <c r="D27" s="772">
        <f>'Expenditures 15-22'!K60-SUM('Expenditures 15-22'!G60,'Expenditures 15-22'!I60)+'Expenditures 15-22'!D258-E8</f>
        <v>680448</v>
      </c>
      <c r="E27" s="772">
        <f>E8</f>
        <v>0</v>
      </c>
      <c r="F27" s="772">
        <f>'Expenditures 15-22'!K60-SUM('Expenditures 15-22'!G60,'Expenditures 15-22'!I60)+'Expenditures 15-22'!D258-E8</f>
        <v>680448</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15041681</v>
      </c>
      <c r="F28" s="775">
        <f>'Expenditures 15-22'!K61-SUM('Expenditures 15-22'!G61,'Expenditures 15-22'!I61)+'Expenditures 15-22'!K124-SUM('Expenditures 15-22'!G124,'Expenditures 15-22'!I124)+'Expenditures 15-22'!D260-E9</f>
        <v>15041681</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11006176</v>
      </c>
      <c r="F29" s="771"/>
      <c r="G29" s="773">
        <f>'Expenditures 15-22'!K62-SUM('Expenditures 15-22'!G62,'Expenditures 15-22'!I62)+'Expenditures 15-22'!K125-SUM('Expenditures 15-22'!G125,'Expenditures 15-22'!I125)+'Expenditures 15-22'!K176-SUM('Expenditures 15-22'!G176,'Expenditures 15-22'!I176)+'Expenditures 15-22'!D261</f>
        <v>11006176</v>
      </c>
      <c r="H29" s="394"/>
    </row>
    <row r="30" spans="1:9" ht="12" customHeight="1" x14ac:dyDescent="0.2">
      <c r="A30" s="770" t="s">
        <v>107</v>
      </c>
      <c r="B30" s="768"/>
      <c r="C30" s="765">
        <v>2560</v>
      </c>
      <c r="D30" s="771"/>
      <c r="E30" s="772">
        <f>'Expenditures 15-22'!K63-SUM('Expenditures 15-22'!G63,'Expenditures 15-22'!I63)+'Expenditures 15-22'!D262-E10</f>
        <v>9185160</v>
      </c>
      <c r="F30" s="771"/>
      <c r="G30" s="772">
        <f>'Expenditures 15-22'!K63-SUM('Expenditures 15-22'!G63,'Expenditures 15-22'!I63)+'Expenditures 15-22'!D262-E10</f>
        <v>9185160</v>
      </c>
    </row>
    <row r="31" spans="1:9" ht="12" customHeight="1" x14ac:dyDescent="0.2">
      <c r="A31" s="770" t="s">
        <v>108</v>
      </c>
      <c r="B31" s="768"/>
      <c r="C31" s="765">
        <v>2570</v>
      </c>
      <c r="D31" s="772">
        <f>'Expenditures 15-22'!K64-SUM('Expenditures 15-22'!G64,'Expenditures 15-22'!I64)+'Expenditures 15-22'!D263-E12</f>
        <v>479799</v>
      </c>
      <c r="E31" s="772">
        <f>E12</f>
        <v>0</v>
      </c>
      <c r="F31" s="772">
        <f>'Expenditures 15-22'!K64-SUM('Expenditures 15-22'!G64,'Expenditures 15-22'!I64)+'Expenditures 15-22'!D263-E12</f>
        <v>479799</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120931</v>
      </c>
      <c r="F33" s="771"/>
      <c r="G33" s="772">
        <f>'Expenditures 15-22'!K67-SUM('Expenditures 15-22'!G67,'Expenditures 15-22'!I67)+'Expenditures 15-22'!D266</f>
        <v>120931</v>
      </c>
    </row>
    <row r="34" spans="1:7" ht="12" customHeight="1" x14ac:dyDescent="0.2">
      <c r="A34" s="770" t="s">
        <v>613</v>
      </c>
      <c r="B34" s="768"/>
      <c r="C34" s="765">
        <v>2620</v>
      </c>
      <c r="D34" s="771"/>
      <c r="E34" s="772">
        <f>'Expenditures 15-22'!K68-SUM('Expenditures 15-22'!G68,'Expenditures 15-22'!I68)+'Expenditures 15-22'!D267</f>
        <v>93817</v>
      </c>
      <c r="F34" s="771"/>
      <c r="G34" s="772">
        <f>'Expenditures 15-22'!K68-SUM('Expenditures 15-22'!G68,'Expenditures 15-22'!I68)+'Expenditures 15-22'!D267</f>
        <v>93817</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2251627</v>
      </c>
      <c r="E36" s="772">
        <f>E13</f>
        <v>0</v>
      </c>
      <c r="F36" s="772">
        <f>'Expenditures 15-22'!K70-SUM('Expenditures 15-22'!G70,'Expenditures 15-22'!I70)+'Expenditures 15-22'!D269-E13</f>
        <v>2251627</v>
      </c>
      <c r="G36" s="772">
        <f>E13</f>
        <v>0</v>
      </c>
    </row>
    <row r="37" spans="1:7" ht="12" customHeight="1" x14ac:dyDescent="0.2">
      <c r="A37" s="770" t="s">
        <v>473</v>
      </c>
      <c r="B37" s="768"/>
      <c r="C37" s="765">
        <v>2660</v>
      </c>
      <c r="D37" s="772">
        <f>'Expenditures 15-22'!K71-SUM('Expenditures 15-22'!G71,'Expenditures 15-22'!I71)+'Expenditures 15-22'!D270-E14</f>
        <v>1075166</v>
      </c>
      <c r="E37" s="772">
        <f>E14</f>
        <v>0</v>
      </c>
      <c r="F37" s="772">
        <f>'Expenditures 15-22'!K71-SUM('Expenditures 15-22'!G71,'Expenditures 15-22'!I71)+'Expenditures 15-22'!D270-E14</f>
        <v>1075166</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53417</v>
      </c>
      <c r="F38" s="771"/>
      <c r="G38" s="772">
        <f>'Expenditures 15-22'!K73-SUM('Expenditures 15-22'!G73,'Expenditures 15-22'!I73)+'Expenditures 15-22'!K128-SUM('Expenditures 15-22'!G128,'Expenditures 15-22'!I128)+'Expenditures 15-22'!K177-SUM('Expenditures 15-22'!G177,'Expenditures 15-22'!I177)+'Expenditures 15-22'!D272</f>
        <v>53417</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4347681</v>
      </c>
      <c r="F39" s="771"/>
      <c r="G39" s="772">
        <f>'Expenditures 15-22'!K75-SUM('Expenditures 15-22'!G75,'Expenditures 15-22'!I75)+'Expenditures 15-22'!K130-SUM('Expenditures 15-22'!G130,'Expenditures 15-22'!I130)+'Expenditures 15-22'!K179-SUM('Expenditures 15-22'!G179,'Expenditures 15-22'!I179)+'Expenditures 15-22'!D274</f>
        <v>4347681</v>
      </c>
    </row>
    <row r="40" spans="1:7" ht="12" customHeight="1" x14ac:dyDescent="0.2">
      <c r="A40" s="787" t="s">
        <v>163</v>
      </c>
      <c r="B40" s="788"/>
      <c r="C40" s="789"/>
      <c r="D40" s="775">
        <f>SUM(D19:D39)</f>
        <v>4853245</v>
      </c>
      <c r="E40" s="775">
        <f>SUM(E19:E39)</f>
        <v>166394297</v>
      </c>
      <c r="F40" s="775">
        <f>SUM(F19:F39)</f>
        <v>19894926</v>
      </c>
      <c r="G40" s="775">
        <f>SUM(G19:G39)</f>
        <v>151352616</v>
      </c>
    </row>
    <row r="41" spans="1:7" x14ac:dyDescent="0.2">
      <c r="A41" s="286"/>
      <c r="B41" s="216"/>
      <c r="C41" s="287"/>
      <c r="D41" s="2367" t="s">
        <v>615</v>
      </c>
      <c r="E41" s="2368"/>
      <c r="F41" s="779" t="s">
        <v>616</v>
      </c>
      <c r="G41" s="786"/>
    </row>
    <row r="42" spans="1:7" ht="12" customHeight="1" x14ac:dyDescent="0.2">
      <c r="A42" s="286"/>
      <c r="B42" s="216"/>
      <c r="C42" s="287"/>
      <c r="D42" s="780" t="s">
        <v>562</v>
      </c>
      <c r="E42" s="776">
        <f>D40</f>
        <v>4853245</v>
      </c>
      <c r="F42" s="780" t="s">
        <v>564</v>
      </c>
      <c r="G42" s="776">
        <f>F40</f>
        <v>19894926</v>
      </c>
    </row>
    <row r="43" spans="1:7" ht="12" customHeight="1" x14ac:dyDescent="0.2">
      <c r="A43" s="286"/>
      <c r="B43" s="216"/>
      <c r="C43" s="287"/>
      <c r="D43" s="780" t="s">
        <v>563</v>
      </c>
      <c r="E43" s="776">
        <f>E40</f>
        <v>166394297</v>
      </c>
      <c r="F43" s="780" t="s">
        <v>563</v>
      </c>
      <c r="G43" s="776">
        <f>G40</f>
        <v>151352616</v>
      </c>
    </row>
    <row r="44" spans="1:7" ht="12" customHeight="1" x14ac:dyDescent="0.2">
      <c r="A44" s="286"/>
      <c r="B44" s="216"/>
      <c r="C44" s="216"/>
      <c r="D44" s="790" t="s">
        <v>1187</v>
      </c>
      <c r="E44" s="791">
        <f>(E42/E43)</f>
        <v>2.9167135457773531E-2</v>
      </c>
      <c r="F44" s="790" t="s">
        <v>1187</v>
      </c>
      <c r="G44" s="791">
        <f>(G42/G43)</f>
        <v>0.13144751987636605</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eaderFooter alignWithMargins="0">
    <oddHeader>&amp;L&amp;8Page &amp;P&amp;C&amp;"Arial,Bold"
ESTIMATED INDIRECT COST DATA&amp;R&amp;8Page &amp;P</oddHeader>
    <oddFooter>&amp;L&amp;8Print Date:  &amp;D
&amp;F</oddFooter>
  </headerFooter>
  <drawing r:id="rId1"/>
  <extLst>
    <ext xmlns:mx="http://schemas.microsoft.com/office/mac/excel/2008/main" uri="{64002731-A6B0-56B0-2670-7721B7C09600}">
      <mx:PLV Mode="0" OnePage="0" WScale="0"/>
    </ext>
  </extLs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zoomScalePageLayoutView="110" workbookViewId="0">
      <pane ySplit="4" topLeftCell="A5" activePane="bottomLeft" state="frozen"/>
      <selection activeCell="J24" sqref="J24"/>
      <selection pane="bottomLeft" activeCell="J24" sqref="J24"/>
    </sheetView>
  </sheetViews>
  <sheetFormatPr defaultColWidth="9.140625" defaultRowHeight="12.75" x14ac:dyDescent="0.2"/>
  <cols>
    <col min="1" max="1" width="52.85546875" style="2011" customWidth="1"/>
    <col min="2" max="3" width="9.85546875" style="1990" customWidth="1"/>
    <col min="4" max="4" width="12.42578125" style="2012" customWidth="1"/>
    <col min="5" max="5" width="52.28515625" style="1990" customWidth="1"/>
    <col min="6" max="6" width="9.140625" style="1990"/>
    <col min="7" max="7" width="5.85546875" style="1990" bestFit="1"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1943</v>
      </c>
      <c r="B3" s="1988"/>
      <c r="C3" s="1988"/>
      <c r="D3" s="1988"/>
      <c r="E3" s="1989"/>
    </row>
    <row r="4" spans="1:7" ht="3.75" customHeight="1" x14ac:dyDescent="0.2">
      <c r="A4" s="1988"/>
      <c r="B4" s="1988"/>
      <c r="C4" s="1988"/>
      <c r="D4" s="1988"/>
      <c r="E4" s="1989"/>
    </row>
    <row r="5" spans="1:7" ht="15" x14ac:dyDescent="0.25">
      <c r="A5" s="2374" t="s">
        <v>2065</v>
      </c>
      <c r="B5" s="2375"/>
      <c r="C5" s="2375"/>
      <c r="D5" s="2375"/>
      <c r="E5" s="2375"/>
    </row>
    <row r="6" spans="1:7" ht="12" customHeight="1" x14ac:dyDescent="0.25">
      <c r="A6" s="1991"/>
      <c r="B6" s="2376">
        <f>[1]COVER!A17</f>
        <v>0</v>
      </c>
      <c r="C6" s="2376"/>
      <c r="D6" s="2376"/>
      <c r="E6" s="1992"/>
    </row>
    <row r="7" spans="1:7" ht="11.25" customHeight="1" x14ac:dyDescent="0.25">
      <c r="A7" s="1991"/>
      <c r="B7" s="2377">
        <f>[1]COVER!A13</f>
        <v>0</v>
      </c>
      <c r="C7" s="2377"/>
      <c r="D7" s="2377"/>
      <c r="E7" s="1992"/>
    </row>
    <row r="8" spans="1:7" ht="34.5" customHeight="1" x14ac:dyDescent="0.2">
      <c r="A8" s="2014" t="s">
        <v>1711</v>
      </c>
      <c r="B8" s="1993" t="s">
        <v>1712</v>
      </c>
      <c r="C8" s="1993" t="s">
        <v>1713</v>
      </c>
      <c r="D8" s="1994" t="s">
        <v>1714</v>
      </c>
      <c r="E8" s="1993" t="s">
        <v>1715</v>
      </c>
      <c r="G8" s="2013" t="b">
        <v>1</v>
      </c>
    </row>
    <row r="9" spans="1:7" ht="15.75" customHeight="1" x14ac:dyDescent="0.2">
      <c r="A9" s="2015" t="s">
        <v>2052</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03"/>
      <c r="C11" s="2003"/>
      <c r="D11" s="2004"/>
      <c r="E11" s="2005"/>
    </row>
    <row r="12" spans="1:7" ht="12" customHeight="1" x14ac:dyDescent="0.2">
      <c r="A12" s="2002" t="s">
        <v>1719</v>
      </c>
      <c r="B12" s="2003"/>
      <c r="C12" s="2003"/>
      <c r="D12" s="2006"/>
      <c r="E12" s="2005"/>
    </row>
    <row r="13" spans="1:7" ht="12" customHeight="1" x14ac:dyDescent="0.2">
      <c r="A13" s="2002" t="s">
        <v>1720</v>
      </c>
      <c r="B13" s="2003"/>
      <c r="C13" s="2003"/>
      <c r="D13" s="2006"/>
      <c r="E13" s="2005"/>
    </row>
    <row r="14" spans="1:7" ht="12" customHeight="1" x14ac:dyDescent="0.2">
      <c r="A14" s="2002" t="s">
        <v>1721</v>
      </c>
      <c r="B14" s="2003"/>
      <c r="C14" s="2003"/>
      <c r="D14" s="2006"/>
      <c r="E14" s="2005"/>
    </row>
    <row r="15" spans="1:7" ht="12" customHeight="1" x14ac:dyDescent="0.2">
      <c r="A15" s="2002" t="s">
        <v>1722</v>
      </c>
      <c r="B15" s="2003"/>
      <c r="C15" s="2003"/>
      <c r="D15" s="2006"/>
      <c r="E15" s="2005"/>
    </row>
    <row r="16" spans="1:7" ht="12" customHeight="1" x14ac:dyDescent="0.2">
      <c r="A16" s="2002" t="s">
        <v>1723</v>
      </c>
      <c r="B16" s="2003"/>
      <c r="C16" s="2003"/>
      <c r="D16" s="2006"/>
      <c r="E16" s="2005"/>
    </row>
    <row r="17" spans="1:11" ht="12" customHeight="1" x14ac:dyDescent="0.2">
      <c r="A17" s="2002" t="s">
        <v>1724</v>
      </c>
      <c r="B17" s="2003"/>
      <c r="C17" s="2003"/>
      <c r="D17" s="2006"/>
      <c r="E17" s="2005"/>
    </row>
    <row r="18" spans="1:11" ht="12" customHeight="1" x14ac:dyDescent="0.2">
      <c r="A18" s="2002" t="s">
        <v>1725</v>
      </c>
      <c r="B18" s="2003"/>
      <c r="C18" s="2003"/>
      <c r="D18" s="2006"/>
      <c r="E18" s="2005"/>
    </row>
    <row r="19" spans="1:11" ht="12" customHeight="1" x14ac:dyDescent="0.2">
      <c r="A19" s="2002" t="s">
        <v>2037</v>
      </c>
      <c r="B19" s="2003"/>
      <c r="C19" s="2003"/>
      <c r="D19" s="2006"/>
      <c r="E19" s="2005"/>
    </row>
    <row r="20" spans="1:11" ht="12" customHeight="1" x14ac:dyDescent="0.2">
      <c r="A20" s="2002" t="s">
        <v>2038</v>
      </c>
      <c r="B20" s="2003"/>
      <c r="C20" s="2003"/>
      <c r="D20" s="2006"/>
      <c r="E20" s="2005"/>
    </row>
    <row r="21" spans="1:11" ht="12" customHeight="1" x14ac:dyDescent="0.2">
      <c r="A21" s="2002" t="s">
        <v>2039</v>
      </c>
      <c r="B21" s="2003"/>
      <c r="C21" s="2003"/>
      <c r="D21" s="2006"/>
      <c r="E21" s="2005"/>
    </row>
    <row r="22" spans="1:11" ht="12" customHeight="1" x14ac:dyDescent="0.2">
      <c r="A22" s="2002" t="s">
        <v>2040</v>
      </c>
      <c r="B22" s="2003"/>
      <c r="C22" s="2003"/>
      <c r="D22" s="2006"/>
      <c r="E22" s="2005"/>
    </row>
    <row r="23" spans="1:11" ht="12" customHeight="1" x14ac:dyDescent="0.2">
      <c r="A23" s="2002" t="s">
        <v>2041</v>
      </c>
      <c r="B23" s="2003"/>
      <c r="C23" s="2003"/>
      <c r="D23" s="2006"/>
      <c r="E23" s="2005"/>
    </row>
    <row r="24" spans="1:11" ht="12" customHeight="1" x14ac:dyDescent="0.2">
      <c r="A24" s="2002" t="s">
        <v>2042</v>
      </c>
      <c r="B24" s="2003"/>
      <c r="C24" s="2003"/>
      <c r="D24" s="2006"/>
      <c r="E24" s="2005"/>
    </row>
    <row r="25" spans="1:11" ht="12" customHeight="1" x14ac:dyDescent="0.2">
      <c r="A25" s="2002" t="s">
        <v>2043</v>
      </c>
      <c r="B25" s="2003"/>
      <c r="C25" s="2003"/>
      <c r="D25" s="2006"/>
      <c r="E25" s="2005"/>
    </row>
    <row r="26" spans="1:11" ht="12" customHeight="1" x14ac:dyDescent="0.2">
      <c r="A26" s="2002" t="s">
        <v>2044</v>
      </c>
      <c r="B26" s="2003"/>
      <c r="C26" s="2003"/>
      <c r="D26" s="2006"/>
      <c r="E26" s="2005"/>
    </row>
    <row r="27" spans="1:11" x14ac:dyDescent="0.2">
      <c r="A27" s="2002" t="s">
        <v>2045</v>
      </c>
      <c r="B27" s="2003"/>
      <c r="C27" s="2003"/>
      <c r="D27" s="2006"/>
      <c r="E27" s="2005"/>
    </row>
    <row r="28" spans="1:11" ht="12" customHeight="1" x14ac:dyDescent="0.2">
      <c r="A28" s="2002" t="s">
        <v>2046</v>
      </c>
      <c r="B28" s="2003"/>
      <c r="C28" s="2003"/>
      <c r="D28" s="2006"/>
      <c r="E28" s="2005"/>
    </row>
    <row r="29" spans="1:11" ht="12" customHeight="1" x14ac:dyDescent="0.2">
      <c r="A29" s="2002" t="s">
        <v>2047</v>
      </c>
      <c r="B29" s="2003"/>
      <c r="C29" s="2003"/>
      <c r="D29" s="2006"/>
      <c r="E29" s="2005"/>
    </row>
    <row r="30" spans="1:11" ht="12" customHeight="1" x14ac:dyDescent="0.2">
      <c r="A30" s="2002" t="s">
        <v>2048</v>
      </c>
      <c r="B30" s="2003"/>
      <c r="C30" s="2003"/>
      <c r="D30" s="2006"/>
      <c r="E30" s="2005"/>
    </row>
    <row r="31" spans="1:11" ht="12" customHeight="1" x14ac:dyDescent="0.2">
      <c r="A31" s="2002" t="s">
        <v>2049</v>
      </c>
      <c r="B31" s="2003"/>
      <c r="C31" s="2003"/>
      <c r="D31" s="2006"/>
      <c r="E31" s="2005"/>
      <c r="K31" s="2016"/>
    </row>
    <row r="32" spans="1:11" ht="12" customHeight="1" x14ac:dyDescent="0.2">
      <c r="A32" s="2002" t="s">
        <v>2050</v>
      </c>
      <c r="B32" s="2003"/>
      <c r="C32" s="2003"/>
      <c r="D32" s="2006"/>
      <c r="E32" s="2005"/>
    </row>
    <row r="33" spans="1:5" ht="12" customHeight="1" x14ac:dyDescent="0.2">
      <c r="A33" s="2002" t="s">
        <v>2051</v>
      </c>
      <c r="B33" s="2003"/>
      <c r="C33" s="2003"/>
      <c r="D33" s="2006"/>
      <c r="E33" s="2005"/>
    </row>
    <row r="34" spans="1:5" ht="12" customHeight="1" x14ac:dyDescent="0.25">
      <c r="A34" s="2007"/>
      <c r="B34" s="2007"/>
      <c r="C34" s="2007"/>
      <c r="D34" s="2007"/>
      <c r="E34" s="2007"/>
    </row>
    <row r="35" spans="1:5" ht="12" customHeight="1" x14ac:dyDescent="0.2">
      <c r="A35" s="2008" t="s">
        <v>1727</v>
      </c>
      <c r="B35" s="2378"/>
      <c r="C35" s="2378"/>
      <c r="D35" s="2378"/>
      <c r="E35" s="2379"/>
    </row>
    <row r="36" spans="1:5" ht="12" customHeight="1" x14ac:dyDescent="0.2">
      <c r="A36" s="2380"/>
      <c r="B36" s="2381"/>
      <c r="C36" s="2381"/>
      <c r="D36" s="2381"/>
      <c r="E36" s="2382"/>
    </row>
    <row r="37" spans="1:5" ht="12" customHeight="1" x14ac:dyDescent="0.2">
      <c r="A37" s="2380"/>
      <c r="B37" s="2381"/>
      <c r="C37" s="2381"/>
      <c r="D37" s="2381"/>
      <c r="E37" s="2382"/>
    </row>
    <row r="38" spans="1:5" ht="12" customHeight="1" x14ac:dyDescent="0.2">
      <c r="A38" s="2383"/>
      <c r="B38" s="2384"/>
      <c r="C38" s="2384"/>
      <c r="D38" s="2384"/>
      <c r="E38" s="2385"/>
    </row>
    <row r="39" spans="1:5" ht="4.5" hidden="1" customHeight="1" x14ac:dyDescent="0.2">
      <c r="A39" s="2009"/>
      <c r="B39" s="2009"/>
      <c r="C39" s="2009"/>
      <c r="D39" s="2009"/>
      <c r="E39" s="2009"/>
    </row>
    <row r="40" spans="1:5" s="2007" customFormat="1" ht="12" customHeight="1" x14ac:dyDescent="0.25">
      <c r="A40" s="2010" t="s">
        <v>1726</v>
      </c>
      <c r="B40" s="2386"/>
      <c r="C40" s="2386"/>
      <c r="D40" s="2386"/>
      <c r="E40" s="2387"/>
    </row>
    <row r="41" spans="1:5" s="2007" customFormat="1" ht="12" customHeight="1" x14ac:dyDescent="0.25">
      <c r="A41" s="2388"/>
      <c r="B41" s="2389"/>
      <c r="C41" s="2389"/>
      <c r="D41" s="2389"/>
      <c r="E41" s="2390"/>
    </row>
    <row r="42" spans="1:5" s="2007" customFormat="1" ht="12" customHeight="1" x14ac:dyDescent="0.25">
      <c r="A42" s="2388"/>
      <c r="B42" s="2389"/>
      <c r="C42" s="2389"/>
      <c r="D42" s="2389"/>
      <c r="E42" s="2390"/>
    </row>
    <row r="43" spans="1:5" s="2007" customFormat="1" ht="15" x14ac:dyDescent="0.25">
      <c r="A43" s="2371"/>
      <c r="B43" s="2372"/>
      <c r="C43" s="2372"/>
      <c r="D43" s="2372"/>
      <c r="E43" s="2373"/>
    </row>
    <row r="44" spans="1:5" s="2007" customFormat="1" ht="12" hidden="1" customHeight="1" x14ac:dyDescent="0.25">
      <c r="A44" s="2371"/>
      <c r="B44" s="2372"/>
      <c r="C44" s="2372"/>
      <c r="D44" s="2372"/>
      <c r="E44" s="2373"/>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headerFooter>
    <oddFooter>&amp;C&amp;8Page 31</oddFooter>
  </headerFooter>
  <drawing r:id="rId1"/>
  <legacyDrawing r:id="rId2"/>
  <mc:AlternateContent xmlns:mc="http://schemas.openxmlformats.org/markup-compatibility/2006">
    <mc:Choice Requires="x14">
      <controls>
        <mc:AlternateContent xmlns:mc="http://schemas.openxmlformats.org/markup-compatibility/2006">
          <mc:Choice Requires="x14">
            <control shapeId="78851" r:id="rId3"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extLst>
    <ext xmlns:mx="http://schemas.microsoft.com/office/mac/excel/2008/main" uri="{64002731-A6B0-56B0-2670-7721B7C09600}">
      <mx:PLV Mode="0" OnePage="0" WScale="0"/>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zoomScalePageLayoutView="110" workbookViewId="0">
      <selection activeCell="J24" sqref="J24"/>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96" t="str">
        <f>COVER!A17</f>
        <v>Springfield SD 186</v>
      </c>
      <c r="J6" s="2397"/>
    </row>
    <row r="7" spans="1:10" x14ac:dyDescent="0.2">
      <c r="A7" s="2398" t="s">
        <v>1037</v>
      </c>
      <c r="B7" s="2399"/>
      <c r="C7" s="2399"/>
      <c r="D7" s="2399"/>
      <c r="E7" s="2400"/>
      <c r="F7" s="1660"/>
      <c r="G7" s="1649"/>
      <c r="H7" s="1659" t="s">
        <v>438</v>
      </c>
      <c r="I7" s="2401" t="str">
        <f>COVER!A13</f>
        <v>51-084-1860-25</v>
      </c>
      <c r="J7" s="2401"/>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1944</v>
      </c>
      <c r="F9" s="1670"/>
      <c r="G9" s="1670"/>
      <c r="H9" s="1671" t="s">
        <v>1945</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402" t="s">
        <v>571</v>
      </c>
      <c r="B11" s="2403"/>
      <c r="C11" s="2404"/>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311822</v>
      </c>
      <c r="F12" s="1688"/>
      <c r="G12" s="1687">
        <f t="shared" ref="G12:G18" si="0">SUM(E12:F12)</f>
        <v>311822</v>
      </c>
      <c r="H12" s="1689">
        <v>324763</v>
      </c>
      <c r="I12" s="1688"/>
      <c r="J12" s="1687">
        <f t="shared" ref="J12:J18" si="1">SUM(H12:I12)</f>
        <v>324763</v>
      </c>
    </row>
    <row r="13" spans="1:10" ht="15" customHeight="1" x14ac:dyDescent="0.2">
      <c r="A13" s="1683">
        <v>2</v>
      </c>
      <c r="B13" s="1684" t="s">
        <v>45</v>
      </c>
      <c r="C13" s="1685"/>
      <c r="D13" s="1686">
        <v>2330</v>
      </c>
      <c r="E13" s="1687">
        <f>'Expenditures 15-22'!K51</f>
        <v>1085644</v>
      </c>
      <c r="F13" s="1688"/>
      <c r="G13" s="1687">
        <f t="shared" si="0"/>
        <v>1085644</v>
      </c>
      <c r="H13" s="1689">
        <v>1227910</v>
      </c>
      <c r="I13" s="1688"/>
      <c r="J13" s="1687">
        <f t="shared" si="1"/>
        <v>1227910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265090</v>
      </c>
      <c r="F15" s="1687">
        <f>'Expenditures 15-22'!K122</f>
        <v>377256</v>
      </c>
      <c r="G15" s="1687">
        <f t="shared" si="0"/>
        <v>642346</v>
      </c>
      <c r="H15" s="1689">
        <v>246865</v>
      </c>
      <c r="I15" s="1689">
        <v>343592</v>
      </c>
      <c r="J15" s="1687">
        <f t="shared" si="1"/>
        <v>590457</v>
      </c>
    </row>
    <row r="16" spans="1:10" ht="15" customHeight="1" x14ac:dyDescent="0.2">
      <c r="A16" s="1683">
        <v>5</v>
      </c>
      <c r="B16" s="1684" t="s">
        <v>108</v>
      </c>
      <c r="C16" s="1685"/>
      <c r="D16" s="1686">
        <v>2570</v>
      </c>
      <c r="E16" s="1687">
        <f>'Expenditures 15-22'!K64</f>
        <v>403024</v>
      </c>
      <c r="F16" s="1688"/>
      <c r="G16" s="1687">
        <f t="shared" si="0"/>
        <v>403024</v>
      </c>
      <c r="H16" s="1689">
        <v>90267</v>
      </c>
      <c r="I16" s="1688"/>
      <c r="J16" s="1687">
        <f t="shared" si="1"/>
        <v>90267</v>
      </c>
    </row>
    <row r="17" spans="1:10" ht="15" customHeight="1" x14ac:dyDescent="0.2">
      <c r="A17" s="1683">
        <v>6</v>
      </c>
      <c r="B17" s="1684" t="s">
        <v>1250</v>
      </c>
      <c r="C17" s="1685"/>
      <c r="D17" s="1686">
        <v>2610</v>
      </c>
      <c r="E17" s="1687">
        <f>'Expenditures 15-22'!K67</f>
        <v>120931</v>
      </c>
      <c r="F17" s="1688"/>
      <c r="G17" s="1687">
        <f t="shared" si="0"/>
        <v>120931</v>
      </c>
      <c r="H17" s="1689">
        <v>131612</v>
      </c>
      <c r="I17" s="1688"/>
      <c r="J17" s="1687">
        <f t="shared" si="1"/>
        <v>131612</v>
      </c>
    </row>
    <row r="18" spans="1:10" ht="22.5" customHeight="1" x14ac:dyDescent="0.2">
      <c r="A18" s="1971">
        <v>7</v>
      </c>
      <c r="B18" s="2405" t="s">
        <v>8</v>
      </c>
      <c r="C18" s="2406"/>
      <c r="D18" s="2407"/>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2186511</v>
      </c>
      <c r="F19" s="1695">
        <f t="shared" si="2"/>
        <v>377256</v>
      </c>
      <c r="G19" s="1695">
        <f t="shared" si="2"/>
        <v>2563767</v>
      </c>
      <c r="H19" s="1695">
        <f t="shared" si="2"/>
        <v>2021417</v>
      </c>
      <c r="I19" s="1695">
        <f t="shared" si="2"/>
        <v>343592</v>
      </c>
      <c r="J19" s="1695">
        <f t="shared" si="2"/>
        <v>2365009</v>
      </c>
    </row>
    <row r="20" spans="1:10" ht="25.5" customHeight="1" thickTop="1" x14ac:dyDescent="0.2">
      <c r="A20" s="1683">
        <v>9</v>
      </c>
      <c r="B20" s="2408" t="s">
        <v>1948</v>
      </c>
      <c r="C20" s="2406"/>
      <c r="D20" s="2407"/>
      <c r="E20" s="1696"/>
      <c r="F20" s="1696"/>
      <c r="G20" s="1696"/>
      <c r="H20" s="1696"/>
      <c r="I20" s="1696"/>
      <c r="J20" s="1697">
        <f>IF(AND(G19&gt;0,J19&gt;0),(((J19-G19)/G19)),"Enter Budget Data")</f>
        <v>-7.7525765796969848E-2</v>
      </c>
    </row>
    <row r="21" spans="1:10" ht="9" customHeight="1" x14ac:dyDescent="0.2">
      <c r="B21" s="1698"/>
    </row>
    <row r="22" spans="1:10" x14ac:dyDescent="0.2">
      <c r="A22" s="1699" t="s">
        <v>140</v>
      </c>
      <c r="B22" s="1698"/>
    </row>
    <row r="23" spans="1:10" x14ac:dyDescent="0.2">
      <c r="A23" s="1651" t="s">
        <v>1946</v>
      </c>
      <c r="B23" s="1698"/>
    </row>
    <row r="24" spans="1:10" x14ac:dyDescent="0.2">
      <c r="A24" s="1651" t="s">
        <v>1947</v>
      </c>
      <c r="B24" s="1698"/>
    </row>
    <row r="25" spans="1:10" x14ac:dyDescent="0.2">
      <c r="A25" s="1700"/>
      <c r="B25" s="1698"/>
    </row>
    <row r="26" spans="1:10" ht="20.100000000000001" customHeight="1" x14ac:dyDescent="0.2">
      <c r="B26" s="1698"/>
      <c r="C26" s="2413"/>
      <c r="D26" s="2413"/>
      <c r="E26" s="1970"/>
      <c r="F26" s="2412"/>
      <c r="G26" s="2412"/>
    </row>
    <row r="27" spans="1:10" x14ac:dyDescent="0.2">
      <c r="B27" s="1698"/>
      <c r="C27" s="1965" t="s">
        <v>1222</v>
      </c>
      <c r="D27" s="1966"/>
      <c r="E27" s="1967"/>
      <c r="F27" s="2409" t="s">
        <v>1992</v>
      </c>
      <c r="G27" s="2409"/>
    </row>
    <row r="28" spans="1:10" ht="28.5" customHeight="1" x14ac:dyDescent="0.2">
      <c r="B28" s="1698"/>
      <c r="C28" s="2411"/>
      <c r="D28" s="2411"/>
      <c r="E28" s="1969"/>
      <c r="F28" s="2411"/>
      <c r="G28" s="2411"/>
    </row>
    <row r="29" spans="1:10" x14ac:dyDescent="0.2">
      <c r="B29" s="1698"/>
      <c r="C29" s="1963" t="s">
        <v>1994</v>
      </c>
      <c r="E29" s="1968"/>
      <c r="F29" s="2410" t="s">
        <v>1993</v>
      </c>
      <c r="G29" s="2410"/>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93" t="s">
        <v>139</v>
      </c>
      <c r="D33" s="2394"/>
      <c r="E33" s="2394"/>
      <c r="F33" s="2394"/>
      <c r="G33" s="2394"/>
      <c r="H33" s="2394"/>
      <c r="I33" s="2394"/>
    </row>
    <row r="34" spans="1:10" ht="10.35" customHeight="1" x14ac:dyDescent="0.2">
      <c r="C34" s="2394"/>
      <c r="D34" s="2394"/>
      <c r="E34" s="2394"/>
      <c r="F34" s="2394"/>
      <c r="G34" s="2394"/>
      <c r="H34" s="2394"/>
      <c r="I34" s="2394"/>
    </row>
    <row r="35" spans="1:10" ht="6" customHeight="1" x14ac:dyDescent="0.2">
      <c r="C35" s="1703"/>
    </row>
    <row r="36" spans="1:10" ht="13.5" customHeight="1" x14ac:dyDescent="0.2">
      <c r="B36" s="1702"/>
      <c r="C36" s="2395" t="s">
        <v>1995</v>
      </c>
      <c r="D36" s="2394"/>
      <c r="E36" s="2394"/>
      <c r="F36" s="2394"/>
      <c r="G36" s="2394"/>
      <c r="H36" s="2394"/>
      <c r="I36" s="2394"/>
      <c r="J36" s="1704"/>
    </row>
    <row r="37" spans="1:10" ht="31.5" customHeight="1" x14ac:dyDescent="0.2">
      <c r="C37" s="2394"/>
      <c r="D37" s="2394"/>
      <c r="E37" s="2394"/>
      <c r="F37" s="2394"/>
      <c r="G37" s="2394"/>
      <c r="H37" s="2394"/>
      <c r="I37" s="2394"/>
      <c r="J37" s="1704"/>
    </row>
    <row r="38" spans="1:10" ht="6" customHeight="1" x14ac:dyDescent="0.2">
      <c r="C38" s="1703"/>
      <c r="D38" s="1705"/>
      <c r="E38" s="1706"/>
      <c r="F38" s="1706"/>
      <c r="G38" s="1706"/>
    </row>
    <row r="39" spans="1:10" ht="13.5" customHeight="1" x14ac:dyDescent="0.2">
      <c r="B39" s="1702"/>
      <c r="C39" s="2391" t="s">
        <v>1050</v>
      </c>
      <c r="D39" s="2392"/>
      <c r="E39" s="2392"/>
      <c r="F39" s="2392"/>
      <c r="G39" s="2392"/>
      <c r="H39" s="2392"/>
      <c r="I39" s="2392"/>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eaderFooter alignWithMargins="0">
    <oddHeader>&amp;L&amp;8Page 32&amp;C &amp;R&amp;8Page 32</oddHeader>
  </headerFooter>
  <extLst>
    <ext xmlns:mx="http://schemas.microsoft.com/office/mac/excel/2008/main" uri="{64002731-A6B0-56B0-2670-7721B7C09600}">
      <mx:PLV Mode="0" OnePage="0" WScale="0"/>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zoomScalePageLayoutView="110" workbookViewId="0">
      <selection activeCell="J24" sqref="J24"/>
    </sheetView>
  </sheetViews>
  <sheetFormatPr defaultColWidth="8.85546875"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s="80" t="s">
        <v>2118</v>
      </c>
    </row>
    <row r="6" spans="1:2" x14ac:dyDescent="0.2">
      <c r="A6" s="387">
        <v>2</v>
      </c>
      <c r="B6" s="80" t="s">
        <v>2116</v>
      </c>
    </row>
    <row r="7" spans="1:2" x14ac:dyDescent="0.2">
      <c r="A7" s="387">
        <v>3</v>
      </c>
      <c r="B7" s="80" t="s">
        <v>2251</v>
      </c>
    </row>
    <row r="8" spans="1:2" x14ac:dyDescent="0.2">
      <c r="A8" s="387">
        <v>4</v>
      </c>
      <c r="B8" s="80" t="s">
        <v>2252</v>
      </c>
    </row>
    <row r="9" spans="1:2" x14ac:dyDescent="0.2">
      <c r="A9" s="387">
        <v>5</v>
      </c>
      <c r="B9" s="80" t="s">
        <v>2117</v>
      </c>
    </row>
    <row r="10" spans="1:2" x14ac:dyDescent="0.2">
      <c r="A10" s="387">
        <v>6</v>
      </c>
      <c r="B10" s="80" t="s">
        <v>2119</v>
      </c>
    </row>
    <row r="11" spans="1:2" x14ac:dyDescent="0.2">
      <c r="A11" s="387">
        <v>7</v>
      </c>
      <c r="B11" s="80" t="s">
        <v>2120</v>
      </c>
    </row>
    <row r="12" spans="1:2" x14ac:dyDescent="0.2">
      <c r="A12" s="387">
        <v>8</v>
      </c>
      <c r="B12" s="80" t="s">
        <v>2121</v>
      </c>
    </row>
    <row r="13" spans="1:2" x14ac:dyDescent="0.2">
      <c r="A13" s="387">
        <v>9</v>
      </c>
      <c r="B13" s="80" t="s">
        <v>2122</v>
      </c>
    </row>
    <row r="14" spans="1:2" x14ac:dyDescent="0.2">
      <c r="A14" s="2064">
        <v>10</v>
      </c>
      <c r="B14" s="80" t="s">
        <v>2123</v>
      </c>
    </row>
    <row r="15" spans="1:2" x14ac:dyDescent="0.2">
      <c r="A15" s="387">
        <v>11</v>
      </c>
      <c r="B15" s="80" t="s">
        <v>2124</v>
      </c>
    </row>
    <row r="16" spans="1:2" x14ac:dyDescent="0.2">
      <c r="A16" s="387">
        <v>12</v>
      </c>
      <c r="B16" s="80" t="s">
        <v>2125</v>
      </c>
    </row>
    <row r="17" spans="1:2" x14ac:dyDescent="0.2">
      <c r="A17" s="387">
        <v>13</v>
      </c>
      <c r="B17" s="80" t="s">
        <v>2126</v>
      </c>
    </row>
    <row r="18" spans="1:2" x14ac:dyDescent="0.2">
      <c r="A18" s="387">
        <v>14</v>
      </c>
      <c r="B18" s="80" t="s">
        <v>2127</v>
      </c>
    </row>
    <row r="19" spans="1:2" x14ac:dyDescent="0.2">
      <c r="A19" s="387">
        <v>15</v>
      </c>
      <c r="B19" s="80" t="s">
        <v>2128</v>
      </c>
    </row>
    <row r="20" spans="1:2" x14ac:dyDescent="0.2">
      <c r="A20" s="387">
        <v>16</v>
      </c>
      <c r="B20" s="80" t="s">
        <v>2129</v>
      </c>
    </row>
    <row r="21" spans="1:2" x14ac:dyDescent="0.2">
      <c r="A21" s="387"/>
    </row>
    <row r="22" spans="1:2" x14ac:dyDescent="0.2">
      <c r="A22" s="387"/>
    </row>
    <row r="23" spans="1:2" x14ac:dyDescent="0.2">
      <c r="A23" s="387"/>
    </row>
    <row r="24" spans="1:2" x14ac:dyDescent="0.2">
      <c r="A24" s="387"/>
    </row>
    <row r="25" spans="1:2" x14ac:dyDescent="0.2">
      <c r="A25" s="387"/>
    </row>
    <row r="26" spans="1:2" x14ac:dyDescent="0.2">
      <c r="A26" s="387"/>
    </row>
    <row r="27" spans="1:2" x14ac:dyDescent="0.2">
      <c r="A27" s="387"/>
    </row>
    <row r="28" spans="1:2" x14ac:dyDescent="0.2">
      <c r="A28" s="387"/>
    </row>
    <row r="29" spans="1:2" x14ac:dyDescent="0.2">
      <c r="A29" s="387"/>
    </row>
    <row r="30" spans="1:2" x14ac:dyDescent="0.2">
      <c r="A30" s="388"/>
    </row>
    <row r="31" spans="1:2" x14ac:dyDescent="0.2">
      <c r="A31" s="388"/>
    </row>
    <row r="32" spans="1:2"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Springfield SD 186</v>
      </c>
    </row>
    <row r="65" spans="2:2" x14ac:dyDescent="0.2">
      <c r="B65" s="396" t="str">
        <f>COVER!A13</f>
        <v>51-084-1860-25</v>
      </c>
    </row>
  </sheetData>
  <phoneticPr fontId="8" type="noConversion"/>
  <pageMargins left="0.2" right="0.2" top="1.17" bottom="0.75" header="0.19" footer="0.16"/>
  <pageSetup scale="80" firstPageNumber="32" orientation="portrait" useFirstPageNumber="1"/>
  <headerFooter alignWithMargins="0">
    <oddHeader>&amp;L&amp;8Page 33&amp;C &amp;R&amp;8Page 33</oddHeader>
  </headerFooter>
  <extLst>
    <ext xmlns:mx="http://schemas.microsoft.com/office/mac/excel/2008/main" uri="{64002731-A6B0-56B0-2670-7721B7C09600}">
      <mx:PLV Mode="0" OnePage="0" WScale="0"/>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zoomScalePageLayoutView="110" workbookViewId="0">
      <selection activeCell="J24" sqref="J24"/>
    </sheetView>
  </sheetViews>
  <sheetFormatPr defaultColWidth="8.85546875"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7" t="s">
        <v>1119</v>
      </c>
      <c r="C8" s="290" t="s">
        <v>1748</v>
      </c>
      <c r="D8" s="176"/>
    </row>
    <row r="9" spans="1:4" ht="13.5" customHeight="1" x14ac:dyDescent="0.2">
      <c r="A9" s="109"/>
      <c r="B9" s="1645" t="s">
        <v>1120</v>
      </c>
      <c r="C9" s="1565"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5" t="s">
        <v>1639</v>
      </c>
      <c r="C15" s="1565" t="s">
        <v>1640</v>
      </c>
    </row>
    <row r="16" spans="1:4" ht="12.75" customHeight="1" x14ac:dyDescent="0.2">
      <c r="C16" s="1565"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headerFooter alignWithMargins="0">
    <oddHeader>&amp;L&amp;8Page 34&amp;R&amp;8Page 34</oddHeader>
  </headerFooter>
  <extLst>
    <ext xmlns:mx="http://schemas.microsoft.com/office/mac/excel/2008/main" uri="{64002731-A6B0-56B0-2670-7721B7C09600}">
      <mx:PLV Mode="0" OnePage="0" WScale="0"/>
    </ext>
  </extLs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6:F28"/>
  <sheetViews>
    <sheetView showGridLines="0" zoomScale="110" zoomScaleNormal="110" zoomScalePageLayoutView="110" workbookViewId="0">
      <selection activeCell="J24" sqref="J24"/>
    </sheetView>
  </sheetViews>
  <sheetFormatPr defaultColWidth="8.85546875" defaultRowHeight="12.75" x14ac:dyDescent="0.2"/>
  <cols>
    <col min="1" max="1" width="43.42578125" customWidth="1"/>
  </cols>
  <sheetData>
    <row r="16" spans="2:6" x14ac:dyDescent="0.2">
      <c r="B16" s="446"/>
      <c r="C16" s="446"/>
      <c r="D16" s="446"/>
      <c r="E16" s="446"/>
      <c r="F16" s="446"/>
    </row>
    <row r="22" spans="1:1" x14ac:dyDescent="0.2">
      <c r="A22" s="1803" t="s">
        <v>1959</v>
      </c>
    </row>
    <row r="24" spans="1:1" x14ac:dyDescent="0.2">
      <c r="A24" s="134" t="s">
        <v>1025</v>
      </c>
    </row>
    <row r="25" spans="1:1" ht="60" x14ac:dyDescent="0.2">
      <c r="A25" s="447" t="s">
        <v>1024</v>
      </c>
    </row>
    <row r="26" spans="1:1" ht="7.5" customHeight="1" x14ac:dyDescent="0.2"/>
    <row r="27" spans="1:1" x14ac:dyDescent="0.2">
      <c r="A27" t="s">
        <v>304</v>
      </c>
    </row>
    <row r="28" spans="1:1" x14ac:dyDescent="0.2">
      <c r="A28" t="s">
        <v>702</v>
      </c>
    </row>
  </sheetData>
  <sheetProtection selectLockedCells="1"/>
  <phoneticPr fontId="8" type="noConversion"/>
  <pageMargins left="0.75" right="0.75" top="1" bottom="1" header="0.5" footer="0.5"/>
  <pageSetup firstPageNumber="34" orientation="portrait" useFirstPageNumber="1"/>
  <headerFooter alignWithMargins="0">
    <oddHeader>&amp;L&amp;8Page 35&amp;R&amp;8Page 35</oddHeader>
  </headerFooter>
  <drawing r:id="rId1"/>
  <legacyDrawing r:id="rId2"/>
  <oleObjects>
    <mc:AlternateContent xmlns:mc="http://schemas.openxmlformats.org/markup-compatibility/2006">
      <mc:Choice Requires="x14">
        <oleObject progId="Document" dvAspect="DVASPECT_ICON" shapeId="90117" r:id="rId3">
          <objectPr defaultSize="0" r:id="rId4">
            <anchor moveWithCells="1">
              <from>
                <xdr:col>0</xdr:col>
                <xdr:colOff>0</xdr:colOff>
                <xdr:row>1</xdr:row>
                <xdr:rowOff>0</xdr:rowOff>
              </from>
              <to>
                <xdr:col>0</xdr:col>
                <xdr:colOff>914400</xdr:colOff>
                <xdr:row>5</xdr:row>
                <xdr:rowOff>38100</xdr:rowOff>
              </to>
            </anchor>
          </objectPr>
        </oleObject>
      </mc:Choice>
      <mc:Fallback>
        <oleObject progId="Document" dvAspect="DVASPECT_ICON" shapeId="90117" r:id="rId3"/>
      </mc:Fallback>
    </mc:AlternateContent>
    <mc:AlternateContent xmlns:mc="http://schemas.openxmlformats.org/markup-compatibility/2006">
      <mc:Choice Requires="x14">
        <oleObject progId="Acrobat Document" dvAspect="DVASPECT_ICON" shapeId="90118" r:id="rId5">
          <objectPr defaultSize="0" r:id="rId6">
            <anchor moveWithCells="1">
              <from>
                <xdr:col>0</xdr:col>
                <xdr:colOff>0</xdr:colOff>
                <xdr:row>6</xdr:row>
                <xdr:rowOff>0</xdr:rowOff>
              </from>
              <to>
                <xdr:col>0</xdr:col>
                <xdr:colOff>914400</xdr:colOff>
                <xdr:row>10</xdr:row>
                <xdr:rowOff>38100</xdr:rowOff>
              </to>
            </anchor>
          </objectPr>
        </oleObject>
      </mc:Choice>
      <mc:Fallback>
        <oleObject progId="Acrobat Document" dvAspect="DVASPECT_ICON" shapeId="90118" r:id="rId5"/>
      </mc:Fallback>
    </mc:AlternateContent>
    <mc:AlternateContent xmlns:mc="http://schemas.openxmlformats.org/markup-compatibility/2006">
      <mc:Choice Requires="x14">
        <oleObject progId="Acrobat Document" dvAspect="DVASPECT_ICON" shapeId="90121" r:id="rId7">
          <objectPr defaultSize="0" r:id="rId8">
            <anchor moveWithCells="1">
              <from>
                <xdr:col>0</xdr:col>
                <xdr:colOff>0</xdr:colOff>
                <xdr:row>11</xdr:row>
                <xdr:rowOff>0</xdr:rowOff>
              </from>
              <to>
                <xdr:col>0</xdr:col>
                <xdr:colOff>914400</xdr:colOff>
                <xdr:row>15</xdr:row>
                <xdr:rowOff>38100</xdr:rowOff>
              </to>
            </anchor>
          </objectPr>
        </oleObject>
      </mc:Choice>
      <mc:Fallback>
        <oleObject progId="Acrobat Document" dvAspect="DVASPECT_ICON" shapeId="90121" r:id="rId7"/>
      </mc:Fallback>
    </mc:AlternateContent>
  </oleObjects>
  <extLst>
    <ext xmlns:mx="http://schemas.microsoft.com/office/mac/excel/2008/main" uri="{64002731-A6B0-56B0-2670-7721B7C09600}">
      <mx:PLV Mode="0" OnePage="0" WScale="0"/>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zoomScalePageLayoutView="110" workbookViewId="0">
      <selection activeCell="J24" sqref="J24"/>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75" customHeight="1" x14ac:dyDescent="0.2">
      <c r="A1" s="2414" t="s">
        <v>1975</v>
      </c>
      <c r="B1" s="2415"/>
      <c r="C1" s="2415"/>
      <c r="D1" s="2415"/>
      <c r="E1" s="2415"/>
      <c r="F1" s="2416"/>
    </row>
    <row r="2" spans="1:8" ht="39.75" customHeight="1" x14ac:dyDescent="0.2">
      <c r="A2" s="2424" t="s">
        <v>1950</v>
      </c>
      <c r="B2" s="2425"/>
      <c r="C2" s="2425"/>
      <c r="D2" s="2425"/>
      <c r="E2" s="2425"/>
      <c r="F2" s="2426"/>
      <c r="G2" s="1879"/>
      <c r="H2" s="1879"/>
    </row>
    <row r="3" spans="1:8" ht="46.5" customHeight="1" x14ac:dyDescent="0.2">
      <c r="A3" s="2427" t="s">
        <v>1782</v>
      </c>
      <c r="B3" s="2428"/>
      <c r="C3" s="2428"/>
      <c r="D3" s="2428"/>
      <c r="E3" s="2428"/>
      <c r="F3" s="2429"/>
      <c r="G3" s="1879"/>
      <c r="H3" s="1879"/>
    </row>
    <row r="4" spans="1:8" s="1627" customFormat="1" ht="41.25" customHeight="1" x14ac:dyDescent="0.2">
      <c r="A4" s="2430" t="s">
        <v>1974</v>
      </c>
      <c r="B4" s="2431"/>
      <c r="C4" s="2431"/>
      <c r="D4" s="2431"/>
      <c r="E4" s="2431"/>
      <c r="F4" s="2432"/>
    </row>
    <row r="5" spans="1:8" ht="42" customHeight="1" x14ac:dyDescent="0.2">
      <c r="A5" s="1894" t="s">
        <v>571</v>
      </c>
      <c r="B5" s="1628" t="s">
        <v>1977</v>
      </c>
      <c r="C5" s="1628" t="s">
        <v>1978</v>
      </c>
      <c r="D5" s="1628" t="s">
        <v>1976</v>
      </c>
      <c r="E5" s="1628" t="s">
        <v>1979</v>
      </c>
      <c r="F5" s="1628" t="s">
        <v>1692</v>
      </c>
    </row>
    <row r="6" spans="1:8" s="1631" customFormat="1" ht="14.25" customHeight="1" x14ac:dyDescent="0.2">
      <c r="A6" s="1629" t="s">
        <v>1693</v>
      </c>
      <c r="B6" s="1630">
        <f>'Acct Summary 7-8'!C8</f>
        <v>145137434</v>
      </c>
      <c r="C6" s="1630">
        <f>'Acct Summary 7-8'!D8</f>
        <v>14256034</v>
      </c>
      <c r="D6" s="1630">
        <f>'Acct Summary 7-8'!F8</f>
        <v>9146093</v>
      </c>
      <c r="E6" s="1630">
        <f>'Acct Summary 7-8'!I8</f>
        <v>1</v>
      </c>
      <c r="F6" s="1630">
        <f>SUM(B6:E6)</f>
        <v>168539562</v>
      </c>
    </row>
    <row r="7" spans="1:8" s="1631" customFormat="1" ht="14.25" customHeight="1" thickBot="1" x14ac:dyDescent="0.25">
      <c r="A7" s="1629" t="s">
        <v>1694</v>
      </c>
      <c r="B7" s="1632">
        <f>'Acct Summary 7-8'!C17</f>
        <v>143870217</v>
      </c>
      <c r="C7" s="1632">
        <f>'Acct Summary 7-8'!D17</f>
        <v>13871293</v>
      </c>
      <c r="D7" s="1632">
        <f>'Acct Summary 7-8'!F17</f>
        <v>9789584</v>
      </c>
      <c r="E7" s="1895"/>
      <c r="F7" s="1630">
        <f>SUM(B7:E7)</f>
        <v>167531094</v>
      </c>
    </row>
    <row r="8" spans="1:8" s="1631" customFormat="1" ht="14.25" thickTop="1" thickBot="1" x14ac:dyDescent="0.25">
      <c r="A8" s="1633" t="s">
        <v>1695</v>
      </c>
      <c r="B8" s="1634">
        <f>(B6-B7)</f>
        <v>1267217</v>
      </c>
      <c r="C8" s="1634">
        <f>(C6-C7)</f>
        <v>384741</v>
      </c>
      <c r="D8" s="1634">
        <f>(D6-D7)</f>
        <v>-643491</v>
      </c>
      <c r="E8" s="1632">
        <f>(E6-E7)</f>
        <v>1</v>
      </c>
      <c r="F8" s="1635">
        <f>SUM(F6-F7)</f>
        <v>1008468</v>
      </c>
    </row>
    <row r="9" spans="1:8" s="1631" customFormat="1" ht="14.25" thickTop="1" thickBot="1" x14ac:dyDescent="0.25">
      <c r="A9" s="1636" t="s">
        <v>1951</v>
      </c>
      <c r="B9" s="1637">
        <f>'Acct Summary 7-8'!C81</f>
        <v>8529513</v>
      </c>
      <c r="C9" s="1637">
        <f>'Acct Summary 7-8'!D81</f>
        <v>530193</v>
      </c>
      <c r="D9" s="1637">
        <f>'Acct Summary 7-8'!F81</f>
        <v>1889789</v>
      </c>
      <c r="E9" s="1637">
        <f>'Acct Summary 7-8'!I81</f>
        <v>15551337</v>
      </c>
      <c r="F9" s="1716">
        <f>SUM(B9:E9)</f>
        <v>26500832</v>
      </c>
    </row>
    <row r="10" spans="1:8" ht="16.5" customHeight="1" thickTop="1" x14ac:dyDescent="0.2">
      <c r="A10" s="1638"/>
      <c r="B10" s="1639"/>
      <c r="C10" s="2418" t="str">
        <f>IF(AND(F8&lt;0,F9&gt;=0,ABS(F8*3)&gt;ABS(F9)),A14,IF(AND(F8&lt;0,F9&gt;0,ABS(F8*3)&lt;=ABS(F9)),A15,IF(AND(F8&lt;0,F9&lt;0),A14,IF(F9=0,A17,A16))))</f>
        <v>Balanced - no deficit reduction plan is required.</v>
      </c>
      <c r="D10" s="2419"/>
      <c r="E10" s="2419"/>
      <c r="F10" s="2420"/>
    </row>
    <row r="11" spans="1:8" ht="19.5" customHeight="1" x14ac:dyDescent="0.2">
      <c r="A11" s="1714"/>
      <c r="B11" s="1715"/>
      <c r="C11" s="2418"/>
      <c r="D11" s="2419"/>
      <c r="E11" s="2419"/>
      <c r="F11" s="2420"/>
      <c r="H11" s="1713"/>
    </row>
    <row r="12" spans="1:8" ht="19.5" customHeight="1" x14ac:dyDescent="0.2">
      <c r="A12" s="1714"/>
      <c r="B12" s="1715"/>
      <c r="C12" s="2418"/>
      <c r="D12" s="2419"/>
      <c r="E12" s="2419"/>
      <c r="F12" s="2420"/>
      <c r="H12" s="1713"/>
    </row>
    <row r="13" spans="1:8" ht="19.5" customHeight="1" x14ac:dyDescent="0.2">
      <c r="A13" s="1714"/>
      <c r="B13" s="1715"/>
      <c r="C13" s="2421"/>
      <c r="D13" s="2422"/>
      <c r="E13" s="2422"/>
      <c r="F13" s="2423"/>
      <c r="H13" s="1713"/>
    </row>
    <row r="14" spans="1:8" s="1586" customFormat="1" hidden="1" x14ac:dyDescent="0.2">
      <c r="A14" s="2417" t="s">
        <v>2085</v>
      </c>
      <c r="B14" s="2417"/>
      <c r="C14" s="2417"/>
      <c r="D14" s="2417"/>
      <c r="E14" s="2417"/>
      <c r="F14" s="1586" t="s">
        <v>1696</v>
      </c>
    </row>
    <row r="15" spans="1:8" hidden="1" x14ac:dyDescent="0.2">
      <c r="A15" s="1577" t="s">
        <v>1779</v>
      </c>
      <c r="F15" s="1640" t="s">
        <v>1697</v>
      </c>
    </row>
    <row r="16" spans="1:8" hidden="1" x14ac:dyDescent="0.2">
      <c r="A16" s="1577" t="s">
        <v>1780</v>
      </c>
      <c r="F16" s="1577" t="s">
        <v>1762</v>
      </c>
    </row>
    <row r="17" spans="1:6" hidden="1" x14ac:dyDescent="0.2">
      <c r="A17" s="1577" t="s">
        <v>1761</v>
      </c>
      <c r="F17" s="1577" t="s">
        <v>1699</v>
      </c>
    </row>
    <row r="18" spans="1:6" ht="14.25" customHeight="1" x14ac:dyDescent="0.2"/>
    <row r="19" spans="1:6" x14ac:dyDescent="0.2">
      <c r="B19" s="1423"/>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headerFooter alignWithMargins="0">
    <oddHeader xml:space="preserve">&amp;L&amp;8Page 36&amp;R&amp;8Page 36
</oddHeader>
  </headerFooter>
  <extLst>
    <ext xmlns:mx="http://schemas.microsoft.com/office/mac/excel/2008/main" uri="{64002731-A6B0-56B0-2670-7721B7C09600}">
      <mx:PLV Mode="0" OnePage="0" WScale="0"/>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rgb="FF0000FF"/>
  </sheetPr>
  <dimension ref="A1:J87"/>
  <sheetViews>
    <sheetView showGridLines="0" defaultGridColor="0" colorId="8" zoomScale="110" zoomScaleNormal="110" zoomScalePageLayoutView="110" workbookViewId="0">
      <selection activeCell="J24" sqref="J24"/>
    </sheetView>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0" t="s">
        <v>499</v>
      </c>
      <c r="B6" s="402"/>
      <c r="C6" s="226"/>
      <c r="D6" s="1255"/>
    </row>
    <row r="7" spans="1:4" x14ac:dyDescent="0.2">
      <c r="A7" s="1950" t="s">
        <v>498</v>
      </c>
      <c r="B7" s="402"/>
      <c r="C7" s="226"/>
      <c r="D7" s="1255"/>
    </row>
    <row r="8" spans="1:4" ht="18" customHeight="1" x14ac:dyDescent="0.2">
      <c r="A8" s="2433"/>
      <c r="B8" s="2434"/>
      <c r="C8" s="2434"/>
      <c r="D8" s="2435"/>
    </row>
    <row r="9" spans="1:4" s="4" customFormat="1" ht="14.25" customHeight="1" x14ac:dyDescent="0.2">
      <c r="A9" s="1949"/>
      <c r="B9" s="227">
        <v>1</v>
      </c>
      <c r="C9" s="228" t="s">
        <v>909</v>
      </c>
      <c r="D9" s="1256"/>
    </row>
    <row r="10" spans="1:4" s="4" customFormat="1" ht="14.25" customHeight="1" x14ac:dyDescent="0.2">
      <c r="A10" s="1946"/>
      <c r="B10" s="227">
        <f t="shared" ref="B10:B17" si="0">B9+1</f>
        <v>2</v>
      </c>
      <c r="C10" s="228" t="s">
        <v>1032</v>
      </c>
      <c r="D10" s="1256"/>
    </row>
    <row r="11" spans="1:4" s="4" customFormat="1" ht="12.75" x14ac:dyDescent="0.2">
      <c r="A11" s="1946"/>
      <c r="B11" s="227">
        <f t="shared" si="0"/>
        <v>3</v>
      </c>
      <c r="C11" s="2438" t="s">
        <v>1987</v>
      </c>
      <c r="D11" s="2439"/>
    </row>
    <row r="12" spans="1:4" s="4" customFormat="1" ht="12.75" x14ac:dyDescent="0.2">
      <c r="A12" s="1952"/>
      <c r="B12" s="227"/>
      <c r="C12" s="1951" t="s">
        <v>1986</v>
      </c>
      <c r="D12" s="1896"/>
    </row>
    <row r="13" spans="1:4" s="4" customFormat="1" ht="14.25" customHeight="1" x14ac:dyDescent="0.2">
      <c r="A13" s="1946"/>
      <c r="B13" s="227">
        <f>B11+1</f>
        <v>4</v>
      </c>
      <c r="C13" s="228" t="s">
        <v>910</v>
      </c>
      <c r="D13" s="1256"/>
    </row>
    <row r="14" spans="1:4" s="4" customFormat="1" ht="14.25" customHeight="1" x14ac:dyDescent="0.2">
      <c r="A14" s="1946"/>
      <c r="B14" s="227">
        <f t="shared" si="0"/>
        <v>5</v>
      </c>
      <c r="C14" s="228" t="s">
        <v>744</v>
      </c>
      <c r="D14" s="1256"/>
    </row>
    <row r="15" spans="1:4" s="4" customFormat="1" ht="14.25" customHeight="1" x14ac:dyDescent="0.2">
      <c r="A15" s="1946"/>
      <c r="B15" s="227">
        <f t="shared" si="0"/>
        <v>6</v>
      </c>
      <c r="C15" s="228" t="s">
        <v>911</v>
      </c>
      <c r="D15" s="1256"/>
    </row>
    <row r="16" spans="1:4" s="4" customFormat="1" ht="14.25" customHeight="1" x14ac:dyDescent="0.2">
      <c r="A16" s="1946"/>
      <c r="B16" s="227">
        <f t="shared" si="0"/>
        <v>7</v>
      </c>
      <c r="C16" s="228" t="s">
        <v>1252</v>
      </c>
      <c r="D16" s="1256"/>
    </row>
    <row r="17" spans="1:4" s="4" customFormat="1" ht="14.25" customHeight="1" x14ac:dyDescent="0.2">
      <c r="A17" s="1947"/>
      <c r="B17" s="1953">
        <f t="shared" si="0"/>
        <v>8</v>
      </c>
      <c r="C17" s="229" t="s">
        <v>912</v>
      </c>
      <c r="D17" s="1257"/>
    </row>
    <row r="18" spans="1:4" s="4" customFormat="1" ht="14.25" customHeight="1" x14ac:dyDescent="0.2">
      <c r="A18" s="1946"/>
      <c r="B18" s="1958">
        <v>9</v>
      </c>
      <c r="C18" s="1959" t="s">
        <v>1988</v>
      </c>
      <c r="D18" s="1957"/>
    </row>
    <row r="19" spans="1:4" s="4" customFormat="1" x14ac:dyDescent="0.2">
      <c r="A19" s="1948"/>
      <c r="B19" s="1954"/>
      <c r="C19" s="1955"/>
      <c r="D19" s="1956"/>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41" t="s">
        <v>359</v>
      </c>
      <c r="D27" s="2442"/>
    </row>
    <row r="28" spans="1:4" ht="12.75" x14ac:dyDescent="0.2">
      <c r="A28" s="230"/>
      <c r="B28" s="231">
        <v>2</v>
      </c>
      <c r="C28" s="2440" t="s">
        <v>2034</v>
      </c>
      <c r="D28" s="2289"/>
    </row>
    <row r="29" spans="1:4" ht="12.2" customHeight="1" x14ac:dyDescent="0.2">
      <c r="A29" s="230"/>
      <c r="B29" s="231"/>
      <c r="C29" s="361" t="s">
        <v>1130</v>
      </c>
      <c r="D29" s="1264" t="str">
        <f>IF(COVER!O11="X","CASH",IF(COVER!O12="X","ACCRUAL ","PLEASE CHECK AN ACCOUNTING BASIS."))</f>
        <v xml:space="preserve">ACCRUAL </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2036</v>
      </c>
      <c r="D31" s="1265" t="str">
        <f>IF(AND(COVER!J29="X",COVER!J30="X",COVER!L30&lt;&gt;"X"),"OK",IF(AND(COVER!J29="X",COVER!J30&lt;&gt;"X",COVER!L30="X"),"OK",IF(AND(COVER!L29="X",COVER!J30&lt;&gt;"X"),"OK","PLEASE CHECK YES or NO.")))</f>
        <v>OK</v>
      </c>
    </row>
    <row r="32" spans="1:4" x14ac:dyDescent="0.2">
      <c r="A32" s="232"/>
      <c r="B32" s="235"/>
      <c r="C32" s="1641" t="s">
        <v>2035</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str">
        <f>IF('Aud Quest 2'!B51="X",IF('Aud Quest 2'!F51&gt;"00/00/00 ","Enter Effective Date","ok"))</f>
        <v>ok</v>
      </c>
    </row>
    <row r="35" spans="1:10" x14ac:dyDescent="0.2">
      <c r="A35" s="232"/>
      <c r="B35" s="235"/>
      <c r="C35" s="1641"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43" t="s">
        <v>633</v>
      </c>
      <c r="D49" s="2444"/>
    </row>
    <row r="50" spans="1:4" x14ac:dyDescent="0.2">
      <c r="A50" s="245"/>
      <c r="B50" s="246"/>
      <c r="C50" s="1619" t="s">
        <v>1652</v>
      </c>
      <c r="D50" s="1271" t="str">
        <f>IF(SUM('Assets-Liab 5-6'!C13)&lt;&gt;SUM('Assets-Liab 5-6'!C41),"ERROR!","OK")</f>
        <v>OK</v>
      </c>
    </row>
    <row r="51" spans="1:4" x14ac:dyDescent="0.2">
      <c r="A51" s="245"/>
      <c r="B51" s="246"/>
      <c r="C51" s="1619" t="s">
        <v>1653</v>
      </c>
      <c r="D51" s="1271" t="str">
        <f>IF(SUM('Assets-Liab 5-6'!D13)&lt;&gt;SUM('Assets-Liab 5-6'!D41),"ERROR!","OK")</f>
        <v>OK</v>
      </c>
    </row>
    <row r="52" spans="1:4" x14ac:dyDescent="0.2">
      <c r="A52" s="245"/>
      <c r="B52" s="246"/>
      <c r="C52" s="1619" t="s">
        <v>1654</v>
      </c>
      <c r="D52" s="1271" t="str">
        <f>IF(SUM('Assets-Liab 5-6'!E13)&lt;&gt;SUM('Assets-Liab 5-6'!E41),"ERROR!","OK")</f>
        <v>OK</v>
      </c>
    </row>
    <row r="53" spans="1:4" x14ac:dyDescent="0.2">
      <c r="A53" s="245"/>
      <c r="B53" s="246"/>
      <c r="C53" s="1619" t="s">
        <v>1655</v>
      </c>
      <c r="D53" s="1271" t="str">
        <f>IF(SUM('Assets-Liab 5-6'!F13)&lt;&gt;SUM('Assets-Liab 5-6'!F41),"ERROR!","OK")</f>
        <v>OK</v>
      </c>
    </row>
    <row r="54" spans="1:4" x14ac:dyDescent="0.2">
      <c r="A54" s="245"/>
      <c r="B54" s="246"/>
      <c r="C54" s="1619" t="s">
        <v>1656</v>
      </c>
      <c r="D54" s="1271" t="str">
        <f>IF(SUM('Assets-Liab 5-6'!G13)&lt;&gt;SUM('Assets-Liab 5-6'!G41),"ERROR!","OK")</f>
        <v>OK</v>
      </c>
    </row>
    <row r="55" spans="1:4" x14ac:dyDescent="0.2">
      <c r="A55" s="245"/>
      <c r="B55" s="246"/>
      <c r="C55" s="1619" t="s">
        <v>1657</v>
      </c>
      <c r="D55" s="1271" t="str">
        <f>IF(SUM('Assets-Liab 5-6'!H13)&lt;&gt;SUM('Assets-Liab 5-6'!H41),"ERROR!","OK")</f>
        <v>OK</v>
      </c>
    </row>
    <row r="56" spans="1:4" x14ac:dyDescent="0.2">
      <c r="A56" s="245"/>
      <c r="B56" s="246"/>
      <c r="C56" s="1619" t="s">
        <v>1658</v>
      </c>
      <c r="D56" s="1271" t="str">
        <f>IF(SUM('Assets-Liab 5-6'!I13)&lt;&gt;SUM('Assets-Liab 5-6'!I41),"ERROR!","OK")</f>
        <v>OK</v>
      </c>
    </row>
    <row r="57" spans="1:4" x14ac:dyDescent="0.2">
      <c r="A57" s="245"/>
      <c r="B57" s="246"/>
      <c r="C57" s="1619" t="s">
        <v>1659</v>
      </c>
      <c r="D57" s="1271" t="str">
        <f>IF(SUM('Assets-Liab 5-6'!J13)&lt;&gt;SUM('Assets-Liab 5-6'!J41),"ERROR!","OK")</f>
        <v>OK</v>
      </c>
    </row>
    <row r="58" spans="1:4" x14ac:dyDescent="0.2">
      <c r="A58" s="245"/>
      <c r="B58" s="246"/>
      <c r="C58" s="1619" t="s">
        <v>1660</v>
      </c>
      <c r="D58" s="1271" t="str">
        <f>IF(SUM('Assets-Liab 5-6'!K13)&lt;&gt;SUM('Assets-Liab 5-6'!K41),"ERROR!","OK")</f>
        <v>OK</v>
      </c>
    </row>
    <row r="59" spans="1:4" x14ac:dyDescent="0.2">
      <c r="A59" s="245"/>
      <c r="B59" s="246"/>
      <c r="C59" s="1619" t="s">
        <v>1661</v>
      </c>
      <c r="D59" s="1271" t="str">
        <f>IF(SUM('Assets-Liab 5-6'!L13)&lt;&gt;('Assets-Liab 5-6'!L41),"ERROR!","OK")</f>
        <v>OK</v>
      </c>
    </row>
    <row r="60" spans="1:4" x14ac:dyDescent="0.2">
      <c r="A60" s="245"/>
      <c r="B60" s="246"/>
      <c r="C60" s="1619" t="s">
        <v>1662</v>
      </c>
      <c r="D60" s="1271" t="str">
        <f>IF(SUM('Assets-Liab 5-6'!M23)&lt;&gt;('Assets-Liab 5-6'!M41),"ERROR!","OK")</f>
        <v>OK</v>
      </c>
    </row>
    <row r="61" spans="1:4" x14ac:dyDescent="0.2">
      <c r="A61" s="245"/>
      <c r="B61" s="246"/>
      <c r="C61" s="1619" t="s">
        <v>1663</v>
      </c>
      <c r="D61" s="1271" t="str">
        <f>IF(SUM('Assets-Liab 5-6'!N23)&lt;&gt;('Assets-Liab 5-6'!N41),"ERROR!","OK")</f>
        <v>OK</v>
      </c>
    </row>
    <row r="62" spans="1:4" x14ac:dyDescent="0.2">
      <c r="A62" s="232"/>
      <c r="B62" s="247">
        <f>B49+1</f>
        <v>6</v>
      </c>
      <c r="C62" s="2436" t="s">
        <v>920</v>
      </c>
      <c r="D62" s="2437"/>
    </row>
    <row r="63" spans="1:4" s="241" customFormat="1" x14ac:dyDescent="0.2">
      <c r="A63" s="232"/>
      <c r="B63" s="238"/>
      <c r="C63" s="1620" t="s">
        <v>1664</v>
      </c>
      <c r="D63" s="1272" t="str">
        <f>IF('Assets-Liab 5-6'!C38+'Assets-Liab 5-6'!C39='Acct Summary 7-8'!C81,"OK","ERROR!")</f>
        <v>OK</v>
      </c>
    </row>
    <row r="64" spans="1:4" x14ac:dyDescent="0.2">
      <c r="A64" s="232"/>
      <c r="B64" s="238"/>
      <c r="C64" s="1620" t="s">
        <v>1665</v>
      </c>
      <c r="D64" s="1272" t="str">
        <f>IF((('Assets-Liab 5-6'!D38+'Assets-Liab 5-6'!D39) ='Acct Summary 7-8'!D81), "OK", "ERROR!" )</f>
        <v>OK</v>
      </c>
    </row>
    <row r="65" spans="1:4" s="241" customFormat="1" x14ac:dyDescent="0.2">
      <c r="A65" s="232"/>
      <c r="B65" s="238"/>
      <c r="C65" s="1620" t="s">
        <v>1666</v>
      </c>
      <c r="D65" s="1272" t="str">
        <f>IF((('Assets-Liab 5-6'!E38 + 'Assets-Liab 5-6'!E39) ='Acct Summary 7-8'!E81), "OK", "ERROR!" )</f>
        <v>OK</v>
      </c>
    </row>
    <row r="66" spans="1:4" x14ac:dyDescent="0.2">
      <c r="A66" s="232"/>
      <c r="B66" s="238"/>
      <c r="C66" s="1620" t="s">
        <v>1667</v>
      </c>
      <c r="D66" s="1272" t="str">
        <f>IF((('Assets-Liab 5-6'!F38 + 'Assets-Liab 5-6'!F39) ='Acct Summary 7-8'!F81), "OK", "ERROR!" )</f>
        <v>OK</v>
      </c>
    </row>
    <row r="67" spans="1:4" ht="12.75" customHeight="1" x14ac:dyDescent="0.2">
      <c r="A67" s="232"/>
      <c r="B67" s="238"/>
      <c r="C67" s="1620" t="s">
        <v>1685</v>
      </c>
      <c r="D67" s="1272" t="str">
        <f>IF((('Assets-Liab 5-6'!G38 + 'Assets-Liab 5-6'!G39) ='Acct Summary 7-8'!G81), "OK", "ERROR!" )</f>
        <v>OK</v>
      </c>
    </row>
    <row r="68" spans="1:4" x14ac:dyDescent="0.2">
      <c r="A68" s="232"/>
      <c r="B68" s="238"/>
      <c r="C68" s="1620" t="s">
        <v>1668</v>
      </c>
      <c r="D68" s="1272" t="str">
        <f>IF((('Assets-Liab 5-6'!H38 + 'Assets-Liab 5-6'!H39) ='Acct Summary 7-8'!H81), "OK", "ERROR!" )</f>
        <v>OK</v>
      </c>
    </row>
    <row r="69" spans="1:4" ht="12.75" customHeight="1" x14ac:dyDescent="0.2">
      <c r="A69" s="232"/>
      <c r="B69" s="238"/>
      <c r="C69" s="1620" t="s">
        <v>1669</v>
      </c>
      <c r="D69" s="1272" t="str">
        <f>IF((('Assets-Liab 5-6'!I38 + 'Assets-Liab 5-6'!I39) ='Acct Summary 7-8'!I81), "OK", "ERROR!" )</f>
        <v>OK</v>
      </c>
    </row>
    <row r="70" spans="1:4" x14ac:dyDescent="0.2">
      <c r="A70" s="232"/>
      <c r="B70" s="238"/>
      <c r="C70" s="1620" t="s">
        <v>1670</v>
      </c>
      <c r="D70" s="1272" t="str">
        <f>IF((('Assets-Liab 5-6'!J38 + 'Assets-Liab 5-6'!J39) ='Acct Summary 7-8'!J81), "OK", "ERROR!" )</f>
        <v>OK</v>
      </c>
    </row>
    <row r="71" spans="1:4" x14ac:dyDescent="0.2">
      <c r="A71" s="242"/>
      <c r="B71" s="238"/>
      <c r="C71" s="1620"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36" t="s">
        <v>777</v>
      </c>
      <c r="D76" s="2437"/>
    </row>
    <row r="77" spans="1:4" x14ac:dyDescent="0.2">
      <c r="A77" s="236"/>
      <c r="B77" s="247"/>
      <c r="C77" s="1083" t="s">
        <v>1672</v>
      </c>
      <c r="D77" s="1274" t="str">
        <f>IF(SUM('Acct Summary 7-8'!C27:K27) =SUM( 'Acct Summary 7-8'!C49:K49),"OK", "ERROR")</f>
        <v>OK</v>
      </c>
    </row>
    <row r="78" spans="1:4" x14ac:dyDescent="0.2">
      <c r="A78" s="232"/>
      <c r="B78" s="238"/>
      <c r="C78" s="1620" t="s">
        <v>1673</v>
      </c>
      <c r="D78" s="1272" t="str">
        <f>IF(SUM('Acct Summary 7-8'!C28:K28)=SUM('Acct Summary 7-8'!C50:K50),"OK","ERROR!")</f>
        <v>OK</v>
      </c>
    </row>
    <row r="79" spans="1:4" ht="24" x14ac:dyDescent="0.2">
      <c r="A79" s="244"/>
      <c r="B79" s="238"/>
      <c r="C79" s="1620"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0" t="s">
        <v>1705</v>
      </c>
      <c r="D81" s="1272" t="str">
        <f>IF(SUM('Assets-Liab 5-6'!C38:H38)&gt;=SUM('Rest Tax Levies-Tort Im 26'!G25:K25),"OK","ERROR")</f>
        <v>OK</v>
      </c>
    </row>
    <row r="82" spans="1:4" x14ac:dyDescent="0.2">
      <c r="A82" s="232"/>
      <c r="B82" s="238"/>
      <c r="C82" s="1620" t="s">
        <v>1778</v>
      </c>
      <c r="D82" s="1272" t="str">
        <f>IF(SUM('Assets-Liab 5-6'!C39:K39)&gt;0,"OK","ENTRY IS REQUIRED!")</f>
        <v>OK</v>
      </c>
    </row>
    <row r="83" spans="1:4" x14ac:dyDescent="0.2">
      <c r="A83" s="232"/>
      <c r="B83" s="1642">
        <f>B80+1</f>
        <v>11</v>
      </c>
      <c r="C83" s="1643" t="s">
        <v>1707</v>
      </c>
      <c r="D83" s="1272"/>
    </row>
    <row r="84" spans="1:4" x14ac:dyDescent="0.2">
      <c r="A84" s="232"/>
      <c r="B84" s="238"/>
      <c r="C84" s="1620"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headerFooter alignWithMargins="0">
    <oddFooter>&amp;L&amp;8School No:  &amp;F</oddFooter>
  </headerFooter>
  <extLst>
    <ext xmlns:mx="http://schemas.microsoft.com/office/mac/excel/2008/main" uri="{64002731-A6B0-56B0-2670-7721B7C09600}">
      <mx:PLV Mode="0" OnePage="0" WScale="0"/>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3" zoomScale="110" zoomScaleNormal="110" zoomScalePageLayoutView="110" workbookViewId="0">
      <selection activeCell="J24" sqref="J24"/>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42578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45" t="s">
        <v>1928</v>
      </c>
      <c r="B4" s="2446"/>
      <c r="C4" s="2446"/>
      <c r="D4" s="2446"/>
      <c r="E4" s="2446"/>
      <c r="F4" s="2446"/>
      <c r="G4" s="2446"/>
      <c r="H4" s="2446"/>
      <c r="I4" s="2446"/>
      <c r="J4" s="2446"/>
      <c r="K4" s="2446"/>
      <c r="L4" s="2446"/>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8" t="s">
        <v>1417</v>
      </c>
      <c r="B6" s="2039"/>
      <c r="C6" s="2018"/>
      <c r="D6" s="2018"/>
      <c r="E6" s="2040" t="s">
        <v>1416</v>
      </c>
      <c r="F6" s="2041"/>
      <c r="G6" s="2017" t="s">
        <v>1415</v>
      </c>
      <c r="H6" s="2018"/>
      <c r="I6" s="2018"/>
      <c r="J6" s="2018"/>
      <c r="K6" s="2018"/>
      <c r="L6" s="2019"/>
      <c r="V6" s="1305"/>
      <c r="W6" s="1305"/>
      <c r="X6" s="1305"/>
      <c r="Y6" s="1305"/>
      <c r="Z6" s="1305"/>
      <c r="AA6" s="1305"/>
      <c r="AB6" s="1305"/>
      <c r="AC6" s="1305"/>
    </row>
    <row r="7" spans="1:29" x14ac:dyDescent="0.2">
      <c r="A7" s="2447" t="str">
        <f>COVER!A17</f>
        <v>Springfield SD 186</v>
      </c>
      <c r="B7" s="2448"/>
      <c r="C7" s="2448"/>
      <c r="D7" s="2449"/>
      <c r="E7" s="2450" t="str">
        <f>COVER!A13</f>
        <v>51-084-1860-25</v>
      </c>
      <c r="F7" s="2451"/>
      <c r="G7" s="2452" t="str">
        <f>COVER!T23</f>
        <v>066-003284</v>
      </c>
      <c r="H7" s="2453"/>
      <c r="I7" s="2453"/>
      <c r="J7" s="2453"/>
      <c r="K7" s="2453"/>
      <c r="L7" s="2454"/>
    </row>
    <row r="8" spans="1:29" ht="13.5" customHeight="1" x14ac:dyDescent="0.2">
      <c r="A8" s="2038" t="s">
        <v>2023</v>
      </c>
      <c r="B8" s="2039"/>
      <c r="C8" s="2018"/>
      <c r="D8" s="2018"/>
      <c r="E8" s="2042"/>
      <c r="F8" s="2019"/>
      <c r="G8" s="2020" t="s">
        <v>1414</v>
      </c>
      <c r="H8" s="1290"/>
      <c r="I8" s="1290"/>
      <c r="J8" s="1290"/>
      <c r="K8" s="1290"/>
      <c r="L8" s="2021"/>
    </row>
    <row r="9" spans="1:29" ht="13.5" customHeight="1" x14ac:dyDescent="0.2">
      <c r="A9" s="2455" t="s">
        <v>2101</v>
      </c>
      <c r="B9" s="2456"/>
      <c r="C9" s="2456"/>
      <c r="D9" s="2456"/>
      <c r="E9" s="2456"/>
      <c r="F9" s="2457"/>
      <c r="G9" s="2458" t="str">
        <f>COVER!T13</f>
        <v>Sikich LLP</v>
      </c>
      <c r="H9" s="2459"/>
      <c r="I9" s="2459"/>
      <c r="J9" s="2459"/>
      <c r="K9" s="2459"/>
      <c r="L9" s="2460"/>
    </row>
    <row r="10" spans="1:29" ht="13.5" customHeight="1" x14ac:dyDescent="0.2">
      <c r="A10" s="2461"/>
      <c r="B10" s="2462"/>
      <c r="C10" s="2462"/>
      <c r="D10" s="2462"/>
      <c r="E10" s="2462"/>
      <c r="F10" s="2463"/>
      <c r="G10" s="2458" t="str">
        <f>COVER!T17</f>
        <v>3201 West White Oaks Drive, Suite 102</v>
      </c>
      <c r="H10" s="2464"/>
      <c r="I10" s="2464"/>
      <c r="J10" s="2464"/>
      <c r="K10" s="2464"/>
      <c r="L10" s="2465"/>
    </row>
    <row r="11" spans="1:29" ht="13.5" customHeight="1" x14ac:dyDescent="0.2">
      <c r="A11" s="2038" t="s">
        <v>2025</v>
      </c>
      <c r="B11" s="2039"/>
      <c r="C11" s="2018"/>
      <c r="D11" s="2042"/>
      <c r="E11" s="2018"/>
      <c r="F11" s="2019"/>
      <c r="G11" s="2458" t="str">
        <f>COVER!T19</f>
        <v>Springfield</v>
      </c>
      <c r="H11" s="2464"/>
      <c r="I11" s="2464"/>
      <c r="J11" s="1980" t="str">
        <f>COVER!X19</f>
        <v>IL</v>
      </c>
      <c r="K11" s="1980">
        <f>COVER!Z19</f>
        <v>62704</v>
      </c>
      <c r="L11" s="2022"/>
    </row>
    <row r="12" spans="1:29" ht="13.5" customHeight="1" x14ac:dyDescent="0.2">
      <c r="A12" s="2466" t="s">
        <v>2024</v>
      </c>
      <c r="B12" s="2467"/>
      <c r="C12" s="2467"/>
      <c r="D12" s="2467"/>
      <c r="E12" s="2467"/>
      <c r="F12" s="2468"/>
      <c r="G12" s="1983"/>
      <c r="H12" s="1309"/>
      <c r="I12" s="1309"/>
      <c r="J12" s="1309"/>
      <c r="K12" s="1309"/>
      <c r="L12" s="1984"/>
    </row>
    <row r="13" spans="1:29" ht="13.5" customHeight="1" x14ac:dyDescent="0.2">
      <c r="A13" s="2458"/>
      <c r="B13" s="2459"/>
      <c r="C13" s="2459"/>
      <c r="D13" s="2459"/>
      <c r="E13" s="1308"/>
      <c r="F13" s="2031"/>
      <c r="G13" s="2023" t="s">
        <v>2027</v>
      </c>
      <c r="H13" s="2024"/>
      <c r="I13" s="2469" t="str">
        <f>COVER!T25</f>
        <v>clucas@sikich.com</v>
      </c>
      <c r="J13" s="2470"/>
      <c r="K13" s="2470"/>
      <c r="L13" s="2471"/>
    </row>
    <row r="14" spans="1:29" ht="13.5" customHeight="1" x14ac:dyDescent="0.2">
      <c r="A14" s="2458" t="str">
        <f>COVER!A19</f>
        <v>1900 West Monroe Street</v>
      </c>
      <c r="B14" s="2456"/>
      <c r="C14" s="2456"/>
      <c r="D14" s="2456"/>
      <c r="E14" s="2029">
        <v>0</v>
      </c>
      <c r="F14" s="1307"/>
      <c r="G14" s="2025" t="s">
        <v>1413</v>
      </c>
      <c r="H14" s="1290"/>
      <c r="I14" s="1290"/>
      <c r="J14" s="1290"/>
      <c r="K14" s="1290"/>
      <c r="L14" s="2021"/>
    </row>
    <row r="15" spans="1:29" ht="13.5" customHeight="1" x14ac:dyDescent="0.2">
      <c r="A15" s="2458" t="str">
        <f>COVER!A21</f>
        <v>Springfield</v>
      </c>
      <c r="B15" s="2464"/>
      <c r="C15" s="2464"/>
      <c r="D15" s="1289"/>
      <c r="E15" s="1985"/>
      <c r="F15" s="1306"/>
      <c r="G15" s="1979" t="str">
        <f>COVER!T15</f>
        <v>Chad Lucas</v>
      </c>
      <c r="H15" s="1290"/>
      <c r="I15" s="1290"/>
      <c r="J15" s="1290"/>
      <c r="K15" s="1290"/>
      <c r="L15" s="2021"/>
    </row>
    <row r="16" spans="1:29" ht="12.2" customHeight="1" x14ac:dyDescent="0.2">
      <c r="A16" s="2028" t="s">
        <v>2026</v>
      </c>
      <c r="B16" s="1556"/>
      <c r="C16" s="2030">
        <f>COVER!A25</f>
        <v>62704</v>
      </c>
      <c r="D16" s="2030"/>
      <c r="E16" s="2030"/>
      <c r="F16" s="2031"/>
      <c r="G16" s="2472"/>
      <c r="H16" s="2473"/>
      <c r="I16" s="2473"/>
      <c r="J16" s="2473"/>
      <c r="K16" s="2473"/>
      <c r="L16" s="2474"/>
    </row>
    <row r="17" spans="1:13" ht="12.2" customHeight="1" x14ac:dyDescent="0.2">
      <c r="A17" s="2475"/>
      <c r="B17" s="2476"/>
      <c r="C17" s="2476"/>
      <c r="D17" s="2476"/>
      <c r="E17" s="2476"/>
      <c r="F17" s="2477"/>
      <c r="G17" s="2025" t="s">
        <v>1412</v>
      </c>
      <c r="H17" s="1290"/>
      <c r="I17" s="1290"/>
      <c r="J17" s="1290"/>
      <c r="K17" s="2026" t="s">
        <v>1411</v>
      </c>
      <c r="L17" s="2019"/>
      <c r="M17" s="1305"/>
    </row>
    <row r="18" spans="1:13" ht="12.2" customHeight="1" x14ac:dyDescent="0.2">
      <c r="A18" s="2461"/>
      <c r="B18" s="2462"/>
      <c r="C18" s="2462"/>
      <c r="D18" s="2462"/>
      <c r="E18" s="2462"/>
      <c r="F18" s="2463"/>
      <c r="G18" s="2447" t="str">
        <f>COVER!T21</f>
        <v>217-793-3363</v>
      </c>
      <c r="H18" s="2448"/>
      <c r="I18" s="2448"/>
      <c r="J18" s="2448"/>
      <c r="K18" s="2447" t="str">
        <f>COVER!X21</f>
        <v>217-793-3016</v>
      </c>
      <c r="L18" s="2478"/>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2002</v>
      </c>
    </row>
    <row r="22" spans="1:13" ht="12.2" customHeight="1" x14ac:dyDescent="0.2">
      <c r="A22" s="1303"/>
    </row>
    <row r="23" spans="1:13" ht="12.2" customHeight="1" x14ac:dyDescent="0.2">
      <c r="A23" s="1303"/>
      <c r="B23" s="1291"/>
      <c r="C23" s="1297" t="s">
        <v>1410</v>
      </c>
    </row>
    <row r="24" spans="1:13" ht="10.35" customHeight="1" x14ac:dyDescent="0.2">
      <c r="A24" s="1303"/>
      <c r="C24" s="1297" t="s">
        <v>1409</v>
      </c>
    </row>
    <row r="25" spans="1:13" ht="5.0999999999999996" customHeight="1" x14ac:dyDescent="0.2">
      <c r="B25" s="1294" t="s">
        <v>1390</v>
      </c>
      <c r="C25" s="1302"/>
      <c r="J25" s="1293"/>
    </row>
    <row r="26" spans="1:13" s="1288" customFormat="1" ht="12.2" customHeight="1" x14ac:dyDescent="0.2">
      <c r="B26" s="1291"/>
      <c r="C26" s="1297" t="s">
        <v>2003</v>
      </c>
      <c r="D26" s="1295"/>
      <c r="E26" s="1295"/>
    </row>
    <row r="27" spans="1:13" s="1288" customFormat="1" ht="5.0999999999999996" customHeight="1" x14ac:dyDescent="0.2">
      <c r="B27" s="1294"/>
      <c r="C27" s="1300"/>
      <c r="D27" s="1295"/>
      <c r="E27" s="1295"/>
    </row>
    <row r="28" spans="1:13" s="1288" customFormat="1" ht="12.2" customHeight="1" x14ac:dyDescent="0.2">
      <c r="A28" s="1301"/>
      <c r="B28" s="1291"/>
      <c r="C28" s="1297" t="s">
        <v>2004</v>
      </c>
      <c r="D28" s="1295"/>
      <c r="E28" s="1295"/>
    </row>
    <row r="29" spans="1:13" s="1288" customFormat="1" ht="5.0999999999999996" customHeight="1" x14ac:dyDescent="0.2">
      <c r="A29" s="1301"/>
      <c r="B29" s="1294"/>
      <c r="C29" s="1300"/>
      <c r="D29" s="1295"/>
      <c r="E29" s="1295"/>
    </row>
    <row r="30" spans="1:13" s="1288" customFormat="1" ht="12.2" customHeight="1" x14ac:dyDescent="0.2">
      <c r="B30" s="1291"/>
      <c r="C30" s="1297" t="s">
        <v>2005</v>
      </c>
      <c r="D30" s="1289"/>
      <c r="E30" s="1289"/>
    </row>
    <row r="31" spans="1:13" s="1288" customFormat="1" ht="5.0999999999999996" customHeight="1" x14ac:dyDescent="0.2">
      <c r="B31" s="1294"/>
      <c r="C31" s="1300"/>
      <c r="D31" s="1289"/>
      <c r="E31" s="1289"/>
    </row>
    <row r="32" spans="1:13" s="1288" customFormat="1" ht="12.2" customHeight="1" x14ac:dyDescent="0.2">
      <c r="B32" s="1291"/>
      <c r="C32" s="1297" t="s">
        <v>1408</v>
      </c>
      <c r="D32" s="1289"/>
      <c r="E32" s="1289"/>
    </row>
    <row r="33" spans="1:8" s="1288" customFormat="1" ht="11.1" customHeight="1" x14ac:dyDescent="0.2">
      <c r="B33" s="1294"/>
      <c r="C33" s="1298" t="s">
        <v>2006</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1.1" customHeight="1" x14ac:dyDescent="0.2">
      <c r="B36" s="1294"/>
      <c r="C36" s="1298" t="s">
        <v>2007</v>
      </c>
      <c r="D36" s="1295"/>
      <c r="E36" s="1295"/>
    </row>
    <row r="37" spans="1:8" ht="5.45" customHeight="1" x14ac:dyDescent="0.2">
      <c r="B37" s="1294"/>
      <c r="C37" s="1298"/>
      <c r="D37" s="1293"/>
      <c r="E37" s="1293"/>
    </row>
    <row r="38" spans="1:8" s="1288" customFormat="1" ht="12.2" customHeight="1" x14ac:dyDescent="0.2">
      <c r="B38" s="1291"/>
      <c r="C38" s="1297" t="s">
        <v>2008</v>
      </c>
      <c r="D38" s="1295"/>
      <c r="E38" s="1295"/>
    </row>
    <row r="39" spans="1:8" ht="5.45" customHeight="1" x14ac:dyDescent="0.2">
      <c r="B39" s="1294"/>
      <c r="C39" s="1298"/>
      <c r="D39" s="1293"/>
      <c r="E39" s="1293"/>
    </row>
    <row r="40" spans="1:8" s="1288" customFormat="1" ht="13.5" customHeight="1" x14ac:dyDescent="0.2">
      <c r="B40" s="1291"/>
      <c r="C40" s="1297" t="s">
        <v>2009</v>
      </c>
      <c r="D40" s="1295"/>
      <c r="E40" s="1295"/>
    </row>
    <row r="41" spans="1:8" ht="5.0999999999999996" customHeight="1" x14ac:dyDescent="0.2">
      <c r="A41" s="1299"/>
      <c r="B41" s="1294"/>
      <c r="C41" s="1298"/>
      <c r="D41" s="1293"/>
      <c r="E41" s="1293"/>
    </row>
    <row r="42" spans="1:8" s="1288" customFormat="1" ht="13.5" customHeight="1" x14ac:dyDescent="0.2">
      <c r="B42" s="1291"/>
      <c r="C42" s="1297" t="s">
        <v>2010</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2011</v>
      </c>
      <c r="D46" s="1289"/>
      <c r="E46" s="1289"/>
      <c r="F46" s="1289"/>
      <c r="G46" s="1289"/>
      <c r="H46" s="1289"/>
    </row>
    <row r="47" spans="1:8" ht="12.2" customHeight="1" x14ac:dyDescent="0.2"/>
    <row r="48" spans="1:8" ht="12.2" customHeight="1" x14ac:dyDescent="0.2">
      <c r="B48" s="1728"/>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headerFooter alignWithMargins="0">
    <oddHeader>&amp;L&amp;8Page 37&amp;R&amp;8Page 37</oddHeader>
  </headerFooter>
  <extLst>
    <ext xmlns:mx="http://schemas.microsoft.com/office/mac/excel/2008/main" uri="{64002731-A6B0-56B0-2670-7721B7C09600}">
      <mx:PLV Mode="0" OnePage="0" WScale="0"/>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zoomScalePageLayoutView="115" workbookViewId="0">
      <selection activeCell="J24" sqref="J24"/>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8" customFormat="1" ht="12.75" x14ac:dyDescent="0.2">
      <c r="A1" s="2479" t="str">
        <f>'Single Audit Cover'!A7</f>
        <v>Springfield SD 186</v>
      </c>
      <c r="B1" s="2446"/>
      <c r="C1" s="2446"/>
      <c r="D1" s="2446"/>
    </row>
    <row r="2" spans="1:11" s="1978" customFormat="1" ht="12.75" x14ac:dyDescent="0.2">
      <c r="A2" s="2480" t="str">
        <f>'Single Audit Cover'!E7</f>
        <v>51-084-1860-25</v>
      </c>
      <c r="B2" s="2481"/>
      <c r="C2" s="2481"/>
      <c r="D2" s="2481"/>
    </row>
    <row r="3" spans="1:11" s="1978" customFormat="1" ht="12.75" x14ac:dyDescent="0.2">
      <c r="A3" s="2479" t="s">
        <v>2012</v>
      </c>
      <c r="B3" s="2446"/>
      <c r="C3" s="2446"/>
      <c r="D3" s="2446"/>
    </row>
    <row r="4" spans="1:11" s="1978" customFormat="1" ht="4.5" customHeight="1" x14ac:dyDescent="0.2">
      <c r="A4" s="1976"/>
      <c r="B4" s="1975"/>
      <c r="C4" s="1975"/>
      <c r="D4" s="1975"/>
    </row>
    <row r="5" spans="1:11" x14ac:dyDescent="0.2">
      <c r="B5" s="1345" t="s">
        <v>2013</v>
      </c>
      <c r="C5" s="1344"/>
      <c r="D5" s="1321"/>
    </row>
    <row r="6" spans="1:11" x14ac:dyDescent="0.2">
      <c r="B6" s="1345" t="s">
        <v>1488</v>
      </c>
      <c r="C6" s="1344"/>
      <c r="D6" s="1321"/>
    </row>
    <row r="7" spans="1:11" x14ac:dyDescent="0.2">
      <c r="B7" s="1345" t="s">
        <v>2014</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4" t="s">
        <v>2088</v>
      </c>
      <c r="C11" s="1319">
        <v>1</v>
      </c>
      <c r="D11" s="1343" t="s">
        <v>1486</v>
      </c>
      <c r="E11" s="1338"/>
      <c r="F11" s="1338"/>
      <c r="G11" s="1338"/>
      <c r="H11" s="1338"/>
      <c r="I11" s="1338"/>
      <c r="J11" s="1338"/>
      <c r="K11" s="1338"/>
    </row>
    <row r="12" spans="1:11" x14ac:dyDescent="0.2">
      <c r="B12" s="2034" t="s">
        <v>2088</v>
      </c>
      <c r="C12" s="1319">
        <f>C11+1</f>
        <v>2</v>
      </c>
      <c r="D12" s="1340" t="s">
        <v>1810</v>
      </c>
      <c r="E12" s="1338"/>
      <c r="F12" s="1338"/>
      <c r="G12" s="1338"/>
      <c r="H12" s="1338"/>
      <c r="I12" s="1338"/>
      <c r="J12" s="1338"/>
      <c r="K12" s="1338"/>
    </row>
    <row r="13" spans="1:11" x14ac:dyDescent="0.2">
      <c r="B13" s="2034" t="s">
        <v>2088</v>
      </c>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4" t="s">
        <v>2088</v>
      </c>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4" t="s">
        <v>2088</v>
      </c>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4" t="s">
        <v>2088</v>
      </c>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4" t="s">
        <v>2088</v>
      </c>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4" t="s">
        <v>2088</v>
      </c>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4" t="s">
        <v>2088</v>
      </c>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4" t="s">
        <v>2088</v>
      </c>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5" t="s">
        <v>2088</v>
      </c>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4" t="s">
        <v>2088</v>
      </c>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4" t="s">
        <v>2088</v>
      </c>
      <c r="C49" s="1319">
        <f>C45+1</f>
        <v>13</v>
      </c>
      <c r="D49" s="1318" t="s">
        <v>1461</v>
      </c>
    </row>
    <row r="50" spans="1:4" x14ac:dyDescent="0.2">
      <c r="A50" s="1315"/>
      <c r="B50" s="2034" t="s">
        <v>2088</v>
      </c>
      <c r="C50" s="1319">
        <f>C49+1</f>
        <v>14</v>
      </c>
      <c r="D50" s="1318" t="s">
        <v>1460</v>
      </c>
    </row>
    <row r="51" spans="1:4" x14ac:dyDescent="0.2">
      <c r="A51" s="1315"/>
      <c r="B51" s="2034" t="s">
        <v>2088</v>
      </c>
      <c r="C51" s="1319">
        <f>C50+1</f>
        <v>15</v>
      </c>
      <c r="D51" s="1318" t="s">
        <v>1459</v>
      </c>
    </row>
    <row r="52" spans="1:4" x14ac:dyDescent="0.2">
      <c r="A52" s="1315"/>
      <c r="B52" s="2034" t="s">
        <v>2088</v>
      </c>
      <c r="C52" s="1319">
        <f>C51+1</f>
        <v>16</v>
      </c>
      <c r="D52" s="1318" t="s">
        <v>1458</v>
      </c>
    </row>
    <row r="53" spans="1:4" x14ac:dyDescent="0.2">
      <c r="A53" s="1315"/>
      <c r="B53" s="2034" t="s">
        <v>2088</v>
      </c>
      <c r="C53" s="1319">
        <f>C52+1</f>
        <v>17</v>
      </c>
      <c r="D53" s="1321" t="s">
        <v>1812</v>
      </c>
    </row>
    <row r="54" spans="1:4" ht="10.5" customHeight="1" x14ac:dyDescent="0.2">
      <c r="A54" s="1315"/>
      <c r="D54" s="1318" t="s">
        <v>1457</v>
      </c>
    </row>
    <row r="55" spans="1:4" x14ac:dyDescent="0.2">
      <c r="A55" s="1315"/>
      <c r="C55" s="2036" t="s">
        <v>2088</v>
      </c>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6" t="s">
        <v>2088</v>
      </c>
      <c r="D58" s="1318" t="s">
        <v>1453</v>
      </c>
    </row>
    <row r="59" spans="1:4" ht="10.5" customHeight="1" x14ac:dyDescent="0.2">
      <c r="A59" s="1315"/>
      <c r="D59" s="1333" t="s">
        <v>1452</v>
      </c>
    </row>
    <row r="60" spans="1:4" ht="10.5" customHeight="1" x14ac:dyDescent="0.2">
      <c r="A60" s="1315"/>
      <c r="D60" s="1321" t="s">
        <v>1451</v>
      </c>
    </row>
    <row r="61" spans="1:4" x14ac:dyDescent="0.2">
      <c r="A61" s="1315"/>
      <c r="C61" s="2036" t="s">
        <v>2088</v>
      </c>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6" t="s">
        <v>2088</v>
      </c>
      <c r="D64" s="1318" t="s">
        <v>1447</v>
      </c>
    </row>
    <row r="65" spans="1:4" ht="10.5" customHeight="1" x14ac:dyDescent="0.2">
      <c r="A65" s="1315"/>
      <c r="D65" s="1333" t="s">
        <v>1446</v>
      </c>
    </row>
    <row r="66" spans="1:4" ht="4.5" customHeight="1" x14ac:dyDescent="0.2">
      <c r="A66" s="1315"/>
      <c r="D66" s="1321"/>
    </row>
    <row r="67" spans="1:4" x14ac:dyDescent="0.2">
      <c r="A67" s="1315"/>
      <c r="B67" s="2034" t="s">
        <v>2088</v>
      </c>
      <c r="C67" s="1319">
        <f>C53+1</f>
        <v>18</v>
      </c>
      <c r="D67" s="1323" t="s">
        <v>1445</v>
      </c>
    </row>
    <row r="68" spans="1:4" x14ac:dyDescent="0.2">
      <c r="A68" s="1315"/>
      <c r="B68" s="2034" t="s">
        <v>2088</v>
      </c>
      <c r="C68" s="1319">
        <f>C67+1</f>
        <v>19</v>
      </c>
      <c r="D68" s="1318" t="s">
        <v>1444</v>
      </c>
    </row>
    <row r="69" spans="1:4" x14ac:dyDescent="0.2">
      <c r="A69" s="1315"/>
      <c r="B69" s="2034" t="s">
        <v>2088</v>
      </c>
      <c r="C69" s="1319">
        <f>C68+1</f>
        <v>20</v>
      </c>
      <c r="D69" s="1331" t="s">
        <v>1443</v>
      </c>
    </row>
    <row r="70" spans="1:4" x14ac:dyDescent="0.2">
      <c r="A70" s="1315"/>
      <c r="B70" s="2034" t="s">
        <v>2088</v>
      </c>
      <c r="C70" s="1319">
        <f>C69+1</f>
        <v>21</v>
      </c>
      <c r="D70" s="1321" t="s">
        <v>1442</v>
      </c>
    </row>
    <row r="71" spans="1:4" x14ac:dyDescent="0.2">
      <c r="A71" s="1315"/>
      <c r="B71" s="2034" t="s">
        <v>2088</v>
      </c>
      <c r="C71" s="1319">
        <f>C70+1</f>
        <v>22</v>
      </c>
      <c r="D71" s="1332" t="s">
        <v>1441</v>
      </c>
    </row>
    <row r="72" spans="1:4" x14ac:dyDescent="0.2">
      <c r="A72" s="1315"/>
      <c r="B72" s="2034" t="s">
        <v>2088</v>
      </c>
      <c r="C72" s="1319">
        <f>C71+1</f>
        <v>23</v>
      </c>
      <c r="D72" s="1331" t="s">
        <v>1813</v>
      </c>
    </row>
    <row r="73" spans="1:4" ht="10.5" customHeight="1" x14ac:dyDescent="0.2">
      <c r="A73" s="1315"/>
      <c r="B73" s="1330"/>
      <c r="D73" s="1318" t="s">
        <v>1440</v>
      </c>
    </row>
    <row r="74" spans="1:4" x14ac:dyDescent="0.2">
      <c r="A74" s="1315"/>
      <c r="B74" s="2034" t="s">
        <v>2088</v>
      </c>
      <c r="C74" s="1319">
        <f>C72+1</f>
        <v>24</v>
      </c>
      <c r="D74" s="1318" t="s">
        <v>1439</v>
      </c>
    </row>
    <row r="75" spans="1:4" x14ac:dyDescent="0.2">
      <c r="A75" s="1315"/>
      <c r="B75" s="2034" t="s">
        <v>2088</v>
      </c>
      <c r="C75" s="1319">
        <f>C74+1</f>
        <v>25</v>
      </c>
      <c r="D75" s="1318" t="s">
        <v>1438</v>
      </c>
    </row>
    <row r="76" spans="1:4" x14ac:dyDescent="0.2">
      <c r="A76" s="1315"/>
      <c r="B76" s="2034" t="s">
        <v>2088</v>
      </c>
      <c r="C76" s="1319">
        <f>C75+1</f>
        <v>26</v>
      </c>
      <c r="D76" s="1318" t="s">
        <v>1437</v>
      </c>
    </row>
    <row r="77" spans="1:4" x14ac:dyDescent="0.2">
      <c r="A77" s="1315"/>
      <c r="B77" s="2034" t="s">
        <v>2278</v>
      </c>
      <c r="C77" s="1319">
        <f>C76+1</f>
        <v>27</v>
      </c>
      <c r="D77" s="1318" t="s">
        <v>1436</v>
      </c>
    </row>
    <row r="78" spans="1:4" x14ac:dyDescent="0.2">
      <c r="A78" s="1315"/>
      <c r="B78" s="1324"/>
      <c r="C78" s="2036" t="s">
        <v>2088</v>
      </c>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4" t="s">
        <v>2088</v>
      </c>
      <c r="C82" s="1319">
        <f>C77+1</f>
        <v>28</v>
      </c>
      <c r="D82" s="1318" t="s">
        <v>1433</v>
      </c>
    </row>
    <row r="83" spans="1:4" x14ac:dyDescent="0.2">
      <c r="A83" s="1315"/>
      <c r="B83" s="2034" t="s">
        <v>2088</v>
      </c>
      <c r="C83" s="1319">
        <f>C82+1</f>
        <v>29</v>
      </c>
      <c r="D83" s="1327" t="s">
        <v>1432</v>
      </c>
    </row>
    <row r="84" spans="1:4" x14ac:dyDescent="0.2">
      <c r="A84" s="1315"/>
      <c r="B84" s="2034" t="s">
        <v>2088</v>
      </c>
      <c r="C84" s="1319">
        <f>C83+1</f>
        <v>30</v>
      </c>
      <c r="D84" s="1318" t="s">
        <v>1431</v>
      </c>
    </row>
    <row r="85" spans="1:4" x14ac:dyDescent="0.2">
      <c r="A85" s="1315"/>
      <c r="B85" s="2034" t="s">
        <v>2088</v>
      </c>
      <c r="C85" s="1319">
        <f>C84+1</f>
        <v>31</v>
      </c>
      <c r="D85" s="1318" t="s">
        <v>2015</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4" t="s">
        <v>2088</v>
      </c>
      <c r="C89" s="1319">
        <f>C85+1</f>
        <v>32</v>
      </c>
      <c r="D89" s="1321" t="s">
        <v>1814</v>
      </c>
    </row>
    <row r="90" spans="1:4" x14ac:dyDescent="0.2">
      <c r="A90" s="1315"/>
      <c r="B90" s="2034" t="s">
        <v>2088</v>
      </c>
      <c r="C90" s="1319">
        <v>32</v>
      </c>
      <c r="D90" s="1321" t="s">
        <v>1429</v>
      </c>
    </row>
    <row r="91" spans="1:4" x14ac:dyDescent="0.2">
      <c r="A91" s="1315"/>
      <c r="B91" s="2034" t="s">
        <v>2088</v>
      </c>
      <c r="C91" s="1319">
        <v>33</v>
      </c>
      <c r="D91" s="1321" t="s">
        <v>1428</v>
      </c>
    </row>
    <row r="92" spans="1:4" x14ac:dyDescent="0.2">
      <c r="A92" s="1315"/>
      <c r="B92" s="2034" t="s">
        <v>2088</v>
      </c>
      <c r="C92" s="1319">
        <v>34</v>
      </c>
      <c r="D92" s="1321" t="s">
        <v>1427</v>
      </c>
    </row>
    <row r="93" spans="1:4" ht="11.25" customHeight="1" x14ac:dyDescent="0.2">
      <c r="A93" s="1315"/>
      <c r="B93" s="2037"/>
      <c r="C93" s="1319"/>
      <c r="D93" s="1325" t="s">
        <v>1426</v>
      </c>
    </row>
    <row r="94" spans="1:4" x14ac:dyDescent="0.2">
      <c r="A94" s="1315"/>
      <c r="B94" s="2034" t="s">
        <v>2088</v>
      </c>
      <c r="C94" s="1319">
        <f>C92+1</f>
        <v>35</v>
      </c>
      <c r="D94" s="1318" t="s">
        <v>1425</v>
      </c>
    </row>
    <row r="95" spans="1:4" x14ac:dyDescent="0.2">
      <c r="A95" s="1315"/>
      <c r="B95" s="2034" t="s">
        <v>2088</v>
      </c>
      <c r="C95" s="1319">
        <f>C94+1</f>
        <v>36</v>
      </c>
      <c r="D95" s="1318" t="s">
        <v>1815</v>
      </c>
    </row>
    <row r="96" spans="1:4" x14ac:dyDescent="0.2">
      <c r="A96" s="1315"/>
      <c r="B96" s="2034" t="s">
        <v>2088</v>
      </c>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4" t="s">
        <v>2088</v>
      </c>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headerFooter alignWithMargins="0">
    <oddHeader>&amp;L&amp;8Page 38&amp;R&amp;8Page 38</oddHeader>
  </headerFooter>
  <extLst>
    <ext xmlns:mx="http://schemas.microsoft.com/office/mac/excel/2008/main" uri="{64002731-A6B0-56B0-2670-7721B7C09600}">
      <mx:PLV Mode="0" OnePage="0" WScale="0"/>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28" zoomScale="110" zoomScaleNormal="110" zoomScaleSheetLayoutView="100" zoomScalePageLayoutView="110" workbookViewId="0">
      <selection activeCell="J24" sqref="J24"/>
    </sheetView>
  </sheetViews>
  <sheetFormatPr defaultColWidth="15.7109375" defaultRowHeight="12.75" x14ac:dyDescent="0.2"/>
  <cols>
    <col min="1" max="1" width="31.85546875" style="1346" customWidth="1"/>
    <col min="2" max="2" width="29.42578125" style="1348" customWidth="1"/>
    <col min="3" max="3" width="1.28515625" style="1348" customWidth="1"/>
    <col min="4" max="4" width="24.42578125" style="1347" customWidth="1"/>
    <col min="5" max="5" width="5" style="1346" customWidth="1"/>
    <col min="6" max="16384" width="15.7109375" style="1346"/>
  </cols>
  <sheetData>
    <row r="1" spans="1:5" x14ac:dyDescent="0.2">
      <c r="A1" s="2484" t="str">
        <f>'Single Audit Cover'!A7</f>
        <v>Springfield SD 186</v>
      </c>
      <c r="B1" s="2484"/>
      <c r="C1" s="2484"/>
      <c r="D1" s="2484"/>
      <c r="E1" s="2484"/>
    </row>
    <row r="2" spans="1:5" x14ac:dyDescent="0.2">
      <c r="A2" s="2485" t="str">
        <f>'Single Audit Cover'!E7</f>
        <v>51-084-1860-25</v>
      </c>
      <c r="B2" s="2485"/>
      <c r="C2" s="2485"/>
      <c r="D2" s="2485"/>
      <c r="E2" s="2485"/>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24217284</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670995</v>
      </c>
    </row>
    <row r="15" spans="1:5" x14ac:dyDescent="0.2">
      <c r="A15" s="1362"/>
      <c r="B15" s="1361"/>
      <c r="C15" s="1361"/>
    </row>
    <row r="16" spans="1:5" x14ac:dyDescent="0.2">
      <c r="A16" s="1362" t="s">
        <v>1500</v>
      </c>
      <c r="B16" s="1361"/>
      <c r="C16" s="1361"/>
    </row>
    <row r="17" spans="1:4" x14ac:dyDescent="0.2">
      <c r="A17" s="1362" t="s">
        <v>2028</v>
      </c>
      <c r="B17" s="1361" t="s">
        <v>1499</v>
      </c>
      <c r="C17" s="1361"/>
      <c r="D17" s="1360">
        <f>-SUM('Revenues 9-14'!C271:K271)</f>
        <v>-594861</v>
      </c>
    </row>
    <row r="19" spans="1:4" ht="13.5" thickBot="1" x14ac:dyDescent="0.25">
      <c r="A19" s="1359" t="s">
        <v>1498</v>
      </c>
      <c r="D19" s="1358">
        <f>SUM(D10:D17)</f>
        <v>24293418</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86" t="s">
        <v>2130</v>
      </c>
      <c r="B24" s="2487"/>
      <c r="D24" s="1351">
        <v>-670995</v>
      </c>
    </row>
    <row r="25" spans="1:4" x14ac:dyDescent="0.2">
      <c r="A25" s="2482" t="s">
        <v>2131</v>
      </c>
      <c r="B25" s="2483"/>
      <c r="D25" s="1351">
        <v>-148476</v>
      </c>
    </row>
    <row r="26" spans="1:4" x14ac:dyDescent="0.2">
      <c r="A26" s="2482" t="s">
        <v>2212</v>
      </c>
      <c r="B26" s="2483"/>
      <c r="D26" s="1351">
        <v>16583</v>
      </c>
    </row>
    <row r="27" spans="1:4" x14ac:dyDescent="0.2">
      <c r="A27" s="2482" t="s">
        <v>2213</v>
      </c>
      <c r="B27" s="2483"/>
      <c r="D27" s="1351">
        <v>383</v>
      </c>
    </row>
    <row r="28" spans="1:4" x14ac:dyDescent="0.2">
      <c r="A28" s="2482" t="s">
        <v>2214</v>
      </c>
      <c r="B28" s="2483"/>
      <c r="D28" s="1351">
        <v>127</v>
      </c>
    </row>
    <row r="29" spans="1:4" x14ac:dyDescent="0.2">
      <c r="A29" s="2482"/>
      <c r="B29" s="2483"/>
      <c r="D29" s="1351"/>
    </row>
    <row r="30" spans="1:4" x14ac:dyDescent="0.2">
      <c r="A30" s="2482"/>
      <c r="B30" s="2483"/>
      <c r="D30" s="1351"/>
    </row>
    <row r="32" spans="1:4" x14ac:dyDescent="0.2">
      <c r="A32" s="1357" t="s">
        <v>1496</v>
      </c>
      <c r="D32" s="1356">
        <f>SUM(D19:D30)</f>
        <v>23491040</v>
      </c>
    </row>
    <row r="33" spans="1:4" x14ac:dyDescent="0.2">
      <c r="D33" s="1355"/>
    </row>
    <row r="34" spans="1:4" x14ac:dyDescent="0.2">
      <c r="A34" s="1346" t="s">
        <v>1495</v>
      </c>
    </row>
    <row r="35" spans="1:4" x14ac:dyDescent="0.2">
      <c r="A35" s="1346" t="s">
        <v>1494</v>
      </c>
      <c r="B35" s="1348" t="s">
        <v>1493</v>
      </c>
      <c r="D35" s="1354">
        <f>' SEFA (5)'!F20</f>
        <v>23491040</v>
      </c>
    </row>
    <row r="37" spans="1:4" x14ac:dyDescent="0.2">
      <c r="A37" s="1353" t="s">
        <v>1492</v>
      </c>
    </row>
    <row r="39" spans="1:4" ht="13.35" customHeight="1" x14ac:dyDescent="0.2">
      <c r="A39" s="1352" t="s">
        <v>1491</v>
      </c>
    </row>
    <row r="40" spans="1:4" x14ac:dyDescent="0.2">
      <c r="A40" s="2482"/>
      <c r="B40" s="2483"/>
      <c r="D40" s="1351"/>
    </row>
    <row r="41" spans="1:4" x14ac:dyDescent="0.2">
      <c r="A41" s="2482"/>
      <c r="B41" s="2483"/>
      <c r="D41" s="1350"/>
    </row>
    <row r="42" spans="1:4" x14ac:dyDescent="0.2">
      <c r="A42" s="2482"/>
      <c r="B42" s="2483"/>
      <c r="D42" s="1350"/>
    </row>
    <row r="43" spans="1:4" x14ac:dyDescent="0.2">
      <c r="A43" s="2482"/>
      <c r="B43" s="2483"/>
      <c r="D43" s="1350"/>
    </row>
    <row r="44" spans="1:4" x14ac:dyDescent="0.2">
      <c r="A44" s="2482"/>
      <c r="B44" s="2483"/>
      <c r="D44" s="1350"/>
    </row>
    <row r="45" spans="1:4" x14ac:dyDescent="0.2">
      <c r="A45" s="2482"/>
      <c r="B45" s="2483"/>
      <c r="D45" s="1350"/>
    </row>
    <row r="47" spans="1:4" x14ac:dyDescent="0.2">
      <c r="B47" s="1349" t="s">
        <v>1490</v>
      </c>
      <c r="C47" s="1349"/>
      <c r="D47" s="1981">
        <f>SUM(D35:D45)</f>
        <v>23491040</v>
      </c>
    </row>
    <row r="49" spans="2:4" x14ac:dyDescent="0.2">
      <c r="B49" s="1349" t="s">
        <v>1489</v>
      </c>
      <c r="C49" s="1349"/>
      <c r="D49" s="1981">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headerFooter alignWithMargins="0">
    <oddHeader>&amp;L&amp;8Page 39&amp;R&amp;8Page 39</oddHeader>
  </headerFooter>
  <extLst>
    <ext xmlns:mx="http://schemas.microsoft.com/office/mac/excel/2008/main" uri="{64002731-A6B0-56B0-2670-7721B7C09600}">
      <mx:PLV Mode="0" OnePage="0" WScale="0"/>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5"/>
  <sheetViews>
    <sheetView showGridLines="0" zoomScale="110" zoomScaleNormal="110" zoomScalePageLayoutView="110" workbookViewId="0">
      <selection activeCell="J24" sqref="J24"/>
    </sheetView>
  </sheetViews>
  <sheetFormatPr defaultColWidth="33.42578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42578125" style="1367"/>
  </cols>
  <sheetData>
    <row r="1" spans="2:12" ht="11.85" customHeight="1" x14ac:dyDescent="0.2">
      <c r="B1" s="2488" t="str">
        <f>'Single Audit Cover'!A7</f>
        <v>Springfield SD 186</v>
      </c>
      <c r="C1" s="2489"/>
      <c r="D1" s="2489"/>
      <c r="E1" s="2489"/>
      <c r="F1" s="2489"/>
      <c r="G1" s="2489"/>
      <c r="H1" s="2489"/>
      <c r="I1" s="2489"/>
      <c r="J1" s="2489"/>
      <c r="K1" s="2489"/>
    </row>
    <row r="2" spans="2:12" ht="15" x14ac:dyDescent="0.2">
      <c r="B2" s="2490" t="str">
        <f>'Single Audit Cover'!E7</f>
        <v>51-084-1860-25</v>
      </c>
      <c r="C2" s="2490"/>
      <c r="D2" s="2490"/>
      <c r="E2" s="2490"/>
      <c r="F2" s="2490"/>
      <c r="G2" s="2490"/>
      <c r="H2" s="2490"/>
      <c r="I2" s="2490"/>
      <c r="J2" s="2490"/>
      <c r="K2" s="2490"/>
      <c r="L2" s="1421"/>
    </row>
    <row r="3" spans="2:12" ht="15" x14ac:dyDescent="0.2">
      <c r="B3" s="2491" t="s">
        <v>1474</v>
      </c>
      <c r="C3" s="2491"/>
      <c r="D3" s="2491"/>
      <c r="E3" s="2491"/>
      <c r="F3" s="2491"/>
      <c r="G3" s="2491"/>
      <c r="H3" s="2491"/>
      <c r="I3" s="2491"/>
      <c r="J3" s="2491"/>
      <c r="K3" s="2491"/>
      <c r="L3" s="1421"/>
    </row>
    <row r="4" spans="2:12" ht="15" x14ac:dyDescent="0.2">
      <c r="B4" s="2445" t="str">
        <f>'[2]Single Audit Cover'!A4</f>
        <v>Year Ending June 30, 2016</v>
      </c>
      <c r="C4" s="2445"/>
      <c r="D4" s="2445"/>
      <c r="E4" s="2445"/>
      <c r="F4" s="2445"/>
      <c r="G4" s="2445"/>
      <c r="H4" s="2445"/>
      <c r="I4" s="2445"/>
      <c r="J4" s="2445"/>
      <c r="K4" s="2445"/>
      <c r="L4" s="1421"/>
    </row>
    <row r="6" spans="2:12" x14ac:dyDescent="0.2">
      <c r="B6" s="1420"/>
      <c r="C6" s="1419"/>
      <c r="D6" s="1418" t="s">
        <v>1539</v>
      </c>
      <c r="E6" s="1415" t="s">
        <v>624</v>
      </c>
      <c r="F6" s="1417"/>
      <c r="G6" s="1416" t="s">
        <v>1538</v>
      </c>
      <c r="H6" s="1415"/>
      <c r="I6" s="1414"/>
      <c r="J6" s="1413"/>
      <c r="K6" s="1412"/>
    </row>
    <row r="7" spans="2:12" ht="15.75" x14ac:dyDescent="0.25">
      <c r="B7" s="2046" t="s">
        <v>2082</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1856</v>
      </c>
      <c r="F8" s="1408" t="s">
        <v>1952</v>
      </c>
      <c r="G8" s="1407" t="s">
        <v>1856</v>
      </c>
      <c r="H8" s="1406" t="s">
        <v>1952</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2132</v>
      </c>
      <c r="C10" s="1394"/>
      <c r="D10" s="1393"/>
      <c r="E10" s="1392"/>
      <c r="F10" s="1392"/>
      <c r="G10" s="1392"/>
      <c r="H10" s="1392"/>
      <c r="I10" s="1392"/>
      <c r="J10" s="1392"/>
      <c r="K10" s="1392"/>
    </row>
    <row r="11" spans="2:12" ht="20.100000000000001" customHeight="1" x14ac:dyDescent="0.2">
      <c r="B11" s="1391" t="s">
        <v>2133</v>
      </c>
      <c r="C11" s="1390"/>
      <c r="D11" s="1389"/>
      <c r="E11" s="1388"/>
      <c r="F11" s="2066"/>
      <c r="G11" s="1388"/>
      <c r="H11" s="1388"/>
      <c r="I11" s="1388"/>
      <c r="J11" s="1388"/>
      <c r="K11" s="1388"/>
    </row>
    <row r="12" spans="2:12" ht="20.100000000000001" customHeight="1" x14ac:dyDescent="0.2">
      <c r="B12" s="1391" t="s">
        <v>2134</v>
      </c>
      <c r="C12" s="1390">
        <v>84.01</v>
      </c>
      <c r="D12" s="1389" t="s">
        <v>2140</v>
      </c>
      <c r="E12" s="1388">
        <v>6757875</v>
      </c>
      <c r="F12" s="2066">
        <v>299689</v>
      </c>
      <c r="G12" s="1388">
        <v>6757875</v>
      </c>
      <c r="H12" s="1388">
        <v>299689</v>
      </c>
      <c r="I12" s="1388"/>
      <c r="J12" s="1388"/>
      <c r="K12" s="1388"/>
    </row>
    <row r="13" spans="2:12" ht="20.100000000000001" customHeight="1" x14ac:dyDescent="0.2">
      <c r="B13" s="1391" t="s">
        <v>2134</v>
      </c>
      <c r="C13" s="1390">
        <v>84.01</v>
      </c>
      <c r="D13" s="1389" t="s">
        <v>2141</v>
      </c>
      <c r="E13" s="1388"/>
      <c r="F13" s="2066">
        <v>6424756</v>
      </c>
      <c r="G13" s="1388"/>
      <c r="H13" s="1388">
        <v>6424726</v>
      </c>
      <c r="I13" s="1388"/>
      <c r="J13" s="1388"/>
      <c r="K13" s="1388"/>
    </row>
    <row r="14" spans="2:12" ht="20.100000000000001" customHeight="1" x14ac:dyDescent="0.2">
      <c r="B14" s="1391" t="s">
        <v>2135</v>
      </c>
      <c r="C14" s="1390"/>
      <c r="D14" s="1389"/>
      <c r="E14" s="1388">
        <f>E12+E13</f>
        <v>6757875</v>
      </c>
      <c r="F14" s="2066">
        <f>F12+F13</f>
        <v>6724445</v>
      </c>
      <c r="G14" s="1388">
        <f>G12+G13</f>
        <v>6757875</v>
      </c>
      <c r="H14" s="1388">
        <f>H12+H13</f>
        <v>6724415</v>
      </c>
      <c r="I14" s="1388"/>
      <c r="J14" s="1388"/>
      <c r="K14" s="1388"/>
    </row>
    <row r="15" spans="2:12" ht="20.100000000000001" customHeight="1" x14ac:dyDescent="0.2">
      <c r="B15" s="1391" t="s">
        <v>2136</v>
      </c>
      <c r="C15" s="1390"/>
      <c r="D15" s="1389"/>
      <c r="E15" s="1388"/>
      <c r="F15" s="2066"/>
      <c r="G15" s="1388"/>
      <c r="H15" s="1388"/>
      <c r="I15" s="1388"/>
      <c r="J15" s="1388"/>
      <c r="K15" s="1388"/>
    </row>
    <row r="16" spans="2:12" ht="20.100000000000001" customHeight="1" x14ac:dyDescent="0.2">
      <c r="B16" s="1391" t="s">
        <v>2137</v>
      </c>
      <c r="C16" s="1390">
        <v>84.013000000000005</v>
      </c>
      <c r="D16" s="1389" t="s">
        <v>2142</v>
      </c>
      <c r="E16" s="1388">
        <v>4010</v>
      </c>
      <c r="F16" s="2066">
        <v>518</v>
      </c>
      <c r="G16" s="1388">
        <v>4010</v>
      </c>
      <c r="H16" s="1388">
        <v>518</v>
      </c>
      <c r="I16" s="1388"/>
      <c r="J16" s="1388"/>
      <c r="K16" s="1388"/>
    </row>
    <row r="17" spans="2:12" ht="20.100000000000001" customHeight="1" x14ac:dyDescent="0.2">
      <c r="B17" s="1391" t="s">
        <v>2137</v>
      </c>
      <c r="C17" s="1390">
        <v>84.013000000000005</v>
      </c>
      <c r="D17" s="1389" t="s">
        <v>2143</v>
      </c>
      <c r="E17" s="1388"/>
      <c r="F17" s="2066">
        <v>12219</v>
      </c>
      <c r="G17" s="1388"/>
      <c r="H17" s="1388">
        <v>12219</v>
      </c>
      <c r="I17" s="1388"/>
      <c r="J17" s="1388"/>
      <c r="K17" s="1388"/>
    </row>
    <row r="18" spans="2:12" ht="20.100000000000001" customHeight="1" x14ac:dyDescent="0.2">
      <c r="B18" s="1391" t="s">
        <v>2138</v>
      </c>
      <c r="C18" s="1390"/>
      <c r="D18" s="1389"/>
      <c r="E18" s="1388">
        <f>E16+E17</f>
        <v>4010</v>
      </c>
      <c r="F18" s="2066">
        <f>F16+F17</f>
        <v>12737</v>
      </c>
      <c r="G18" s="1388">
        <f>G16+G17</f>
        <v>4010</v>
      </c>
      <c r="H18" s="1388">
        <f>H16+H17</f>
        <v>12737</v>
      </c>
      <c r="I18" s="1388"/>
      <c r="J18" s="1388"/>
      <c r="K18" s="1388"/>
    </row>
    <row r="19" spans="2:12" ht="20.100000000000001" customHeight="1" x14ac:dyDescent="0.2">
      <c r="B19" s="1391"/>
      <c r="C19" s="1390"/>
      <c r="D19" s="1389"/>
      <c r="E19" s="1388"/>
      <c r="F19" s="2066"/>
      <c r="G19" s="1388"/>
      <c r="H19" s="1388"/>
      <c r="I19" s="1388"/>
      <c r="J19" s="1388"/>
      <c r="K19" s="1388"/>
    </row>
    <row r="20" spans="2:12" ht="20.100000000000001" customHeight="1" x14ac:dyDescent="0.2">
      <c r="B20" s="1391" t="s">
        <v>2139</v>
      </c>
      <c r="C20" s="1390">
        <v>84.027000000000001</v>
      </c>
      <c r="D20" s="1389" t="s">
        <v>2146</v>
      </c>
      <c r="E20" s="1388">
        <v>4282995</v>
      </c>
      <c r="F20" s="2066">
        <v>67549</v>
      </c>
      <c r="G20" s="1388">
        <v>4282995</v>
      </c>
      <c r="H20" s="1388">
        <v>67549</v>
      </c>
      <c r="I20" s="1388"/>
      <c r="J20" s="1388"/>
      <c r="K20" s="1388"/>
    </row>
    <row r="21" spans="2:12" ht="20.100000000000001" customHeight="1" x14ac:dyDescent="0.2">
      <c r="B21" s="1391" t="s">
        <v>2139</v>
      </c>
      <c r="C21" s="1390">
        <v>84.027000000000001</v>
      </c>
      <c r="D21" s="1389" t="s">
        <v>2147</v>
      </c>
      <c r="E21" s="1388"/>
      <c r="F21" s="2066">
        <v>4367728</v>
      </c>
      <c r="G21" s="1388"/>
      <c r="H21" s="1388">
        <v>4367728</v>
      </c>
      <c r="I21" s="1388"/>
      <c r="J21" s="1388"/>
      <c r="K21" s="1388"/>
    </row>
    <row r="22" spans="2:12" ht="20.100000000000001" customHeight="1" x14ac:dyDescent="0.2">
      <c r="B22" s="1391" t="s">
        <v>2144</v>
      </c>
      <c r="C22" s="1390">
        <v>84.027000000000001</v>
      </c>
      <c r="D22" s="1389" t="s">
        <v>2289</v>
      </c>
      <c r="E22" s="1388">
        <v>178099</v>
      </c>
      <c r="F22" s="2066"/>
      <c r="G22" s="1388">
        <v>178099</v>
      </c>
      <c r="H22" s="1388"/>
      <c r="I22" s="1388"/>
      <c r="J22" s="1388"/>
      <c r="K22" s="1388"/>
    </row>
    <row r="23" spans="2:12" ht="20.100000000000001" customHeight="1" x14ac:dyDescent="0.2">
      <c r="B23" s="1391" t="s">
        <v>2144</v>
      </c>
      <c r="C23" s="1390">
        <v>84.027000000000001</v>
      </c>
      <c r="D23" s="1389" t="s">
        <v>2148</v>
      </c>
      <c r="E23" s="1388">
        <v>299330</v>
      </c>
      <c r="F23" s="2066">
        <v>310311</v>
      </c>
      <c r="G23" s="1388">
        <v>299330</v>
      </c>
      <c r="H23" s="1388">
        <v>310311</v>
      </c>
      <c r="I23" s="1388"/>
      <c r="J23" s="1388"/>
      <c r="K23" s="1388"/>
    </row>
    <row r="24" spans="2:12" ht="20.100000000000001" customHeight="1" x14ac:dyDescent="0.2">
      <c r="B24" s="1391" t="s">
        <v>2144</v>
      </c>
      <c r="C24" s="1390">
        <v>84.027000000000001</v>
      </c>
      <c r="D24" s="1389" t="s">
        <v>2149</v>
      </c>
      <c r="E24" s="1388"/>
      <c r="F24" s="2066">
        <v>573113</v>
      </c>
      <c r="G24" s="1388"/>
      <c r="H24" s="1388">
        <v>573113</v>
      </c>
      <c r="I24" s="1388"/>
      <c r="J24" s="1388"/>
      <c r="K24" s="1388"/>
    </row>
    <row r="25" spans="2:12" ht="20.100000000000001" customHeight="1" x14ac:dyDescent="0.2">
      <c r="B25" s="1391" t="s">
        <v>2145</v>
      </c>
      <c r="C25" s="1390">
        <v>84.173000000000002</v>
      </c>
      <c r="D25" s="1389" t="s">
        <v>2150</v>
      </c>
      <c r="E25" s="1388">
        <v>77501</v>
      </c>
      <c r="F25" s="2066">
        <v>21906</v>
      </c>
      <c r="G25" s="1388">
        <v>77501</v>
      </c>
      <c r="H25" s="1388">
        <v>21906</v>
      </c>
      <c r="I25" s="1388"/>
      <c r="J25" s="1388"/>
      <c r="K25" s="1388"/>
      <c r="L25" s="1384"/>
    </row>
    <row r="26" spans="2:12" x14ac:dyDescent="0.2">
      <c r="B26" s="1320"/>
      <c r="C26" s="1386"/>
      <c r="D26" s="1385"/>
      <c r="E26" s="1320"/>
      <c r="F26" s="1320"/>
      <c r="G26" s="1324"/>
      <c r="H26" s="1324"/>
      <c r="I26" s="1324"/>
      <c r="J26" s="1324"/>
      <c r="K26" s="1320"/>
      <c r="L26" s="1384"/>
    </row>
    <row r="27" spans="2:12" ht="13.5" customHeight="1" x14ac:dyDescent="0.2">
      <c r="B27" s="1387" t="s">
        <v>2072</v>
      </c>
      <c r="C27" s="1386"/>
      <c r="D27" s="1385"/>
      <c r="E27" s="1320"/>
      <c r="F27" s="1320"/>
      <c r="G27" s="1324"/>
      <c r="H27" s="1324"/>
      <c r="I27" s="1324"/>
      <c r="J27" s="1324"/>
      <c r="K27" s="1320"/>
      <c r="L27" s="1384"/>
    </row>
    <row r="28" spans="2:12" ht="8.25" customHeight="1" x14ac:dyDescent="0.2">
      <c r="B28" s="1387"/>
      <c r="C28" s="1386"/>
      <c r="D28" s="1385"/>
      <c r="E28" s="1320"/>
      <c r="F28" s="1320"/>
      <c r="G28" s="1324"/>
      <c r="H28" s="1324"/>
      <c r="I28" s="1324"/>
      <c r="J28" s="1324"/>
      <c r="K28" s="1320"/>
      <c r="L28" s="1384"/>
    </row>
    <row r="29" spans="2:12" x14ac:dyDescent="0.2">
      <c r="B29" s="2047" t="s">
        <v>2083</v>
      </c>
      <c r="C29" s="2048"/>
      <c r="D29" s="2049"/>
      <c r="E29" s="2050"/>
      <c r="F29" s="2050"/>
      <c r="G29" s="1367"/>
      <c r="H29" s="1367"/>
    </row>
    <row r="30" spans="2:12" x14ac:dyDescent="0.2">
      <c r="B30" s="2051"/>
      <c r="C30" s="2052"/>
      <c r="D30" s="2053"/>
      <c r="E30" s="2054"/>
      <c r="F30" s="2054"/>
      <c r="G30" s="1367"/>
      <c r="H30" s="1367"/>
    </row>
    <row r="31" spans="2:12" ht="13.5" customHeight="1" x14ac:dyDescent="0.2">
      <c r="B31" s="1357" t="s">
        <v>1517</v>
      </c>
      <c r="G31" s="1367"/>
      <c r="H31" s="1367"/>
    </row>
    <row r="32" spans="2:12" ht="9.6" customHeight="1" x14ac:dyDescent="0.2">
      <c r="B32" s="1383"/>
      <c r="C32" s="1382"/>
      <c r="D32" s="1381"/>
      <c r="E32" s="1346"/>
      <c r="F32" s="1346"/>
      <c r="G32" s="1367"/>
      <c r="H32" s="1367"/>
    </row>
    <row r="33" spans="2:11" ht="11.1" customHeight="1" x14ac:dyDescent="0.2">
      <c r="B33" s="1378" t="s">
        <v>1516</v>
      </c>
      <c r="C33" s="1380"/>
      <c r="D33" s="1380"/>
      <c r="E33" s="1380"/>
      <c r="F33" s="1380"/>
      <c r="G33" s="1380"/>
      <c r="H33" s="1377"/>
      <c r="I33" s="1377"/>
      <c r="J33" s="1377"/>
      <c r="K33" s="1377"/>
    </row>
    <row r="34" spans="2:11" ht="11.1" customHeight="1" x14ac:dyDescent="0.2">
      <c r="B34" s="1379" t="s">
        <v>1515</v>
      </c>
      <c r="C34" s="1377"/>
      <c r="D34" s="1377"/>
      <c r="E34" s="1377"/>
      <c r="F34" s="1377"/>
      <c r="G34" s="1377"/>
      <c r="H34" s="1377"/>
      <c r="I34" s="1377"/>
      <c r="J34" s="1377"/>
      <c r="K34" s="1377"/>
    </row>
    <row r="35" spans="2:11" ht="11.1" customHeight="1" x14ac:dyDescent="0.2">
      <c r="B35" s="1378" t="s">
        <v>1514</v>
      </c>
      <c r="C35" s="1377"/>
      <c r="D35" s="1377"/>
      <c r="E35" s="1377"/>
      <c r="F35" s="1377"/>
      <c r="G35" s="1377"/>
      <c r="H35" s="1377"/>
      <c r="I35" s="1377"/>
      <c r="J35" s="1377"/>
      <c r="K35" s="1377"/>
    </row>
    <row r="36" spans="2:11" ht="11.1" customHeight="1" x14ac:dyDescent="0.2">
      <c r="B36" s="1372" t="s">
        <v>1513</v>
      </c>
      <c r="C36" s="1375"/>
      <c r="D36" s="1374"/>
      <c r="E36" s="1372"/>
      <c r="F36" s="1372"/>
      <c r="G36" s="1372"/>
      <c r="H36" s="1372"/>
      <c r="I36" s="1373"/>
      <c r="J36" s="1373"/>
      <c r="K36" s="1372"/>
    </row>
    <row r="37" spans="2:11" ht="14.25" customHeight="1" x14ac:dyDescent="0.2">
      <c r="B37" s="1376" t="s">
        <v>2073</v>
      </c>
      <c r="C37" s="1375"/>
      <c r="D37" s="1374"/>
      <c r="E37" s="1372"/>
      <c r="F37" s="1372"/>
      <c r="G37" s="1372"/>
      <c r="H37" s="1372"/>
      <c r="I37" s="1373"/>
      <c r="J37" s="1373"/>
      <c r="K37" s="1372"/>
    </row>
    <row r="38" spans="2:11" ht="13.5" x14ac:dyDescent="0.2">
      <c r="B38" s="1982" t="s">
        <v>2016</v>
      </c>
      <c r="C38" s="1375"/>
      <c r="D38" s="1374"/>
      <c r="E38" s="1372"/>
      <c r="F38" s="1372"/>
      <c r="G38" s="1372"/>
      <c r="H38" s="1372"/>
      <c r="I38" s="1373"/>
      <c r="J38" s="1373"/>
      <c r="K38" s="1372"/>
    </row>
    <row r="39" spans="2:11" ht="11.1" customHeight="1" x14ac:dyDescent="0.2">
      <c r="B39" s="1372" t="s">
        <v>2017</v>
      </c>
      <c r="G39" s="1367"/>
      <c r="H39" s="1367"/>
    </row>
    <row r="40" spans="2:11" ht="11.1" customHeight="1" x14ac:dyDescent="0.2">
      <c r="B40" s="1372" t="s">
        <v>1512</v>
      </c>
      <c r="G40" s="1367"/>
      <c r="H40" s="1367"/>
    </row>
    <row r="41" spans="2:11" ht="11.1" customHeight="1" x14ac:dyDescent="0.2">
      <c r="B41" s="1372" t="s">
        <v>1511</v>
      </c>
      <c r="G41" s="1367"/>
      <c r="H41" s="1367"/>
    </row>
    <row r="42" spans="2:11" ht="13.5" customHeight="1" x14ac:dyDescent="0.2">
      <c r="K42" s="1371"/>
    </row>
    <row r="43" spans="2:11" ht="13.5" customHeight="1" x14ac:dyDescent="0.2">
      <c r="K43" s="1371"/>
    </row>
    <row r="44" spans="2:11" ht="13.5" customHeight="1" x14ac:dyDescent="0.2">
      <c r="K44" s="1371"/>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c r="G51" s="1367"/>
      <c r="H51" s="1367"/>
    </row>
    <row r="52" spans="7:8" ht="13.5" customHeight="1" x14ac:dyDescent="0.2"/>
    <row r="53" spans="7:8" ht="13.5" customHeight="1" x14ac:dyDescent="0.2"/>
    <row r="54" spans="7:8" ht="13.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4.7" customHeight="1" x14ac:dyDescent="0.2"/>
    <row r="105" ht="12.2"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4.7" customHeight="1" x14ac:dyDescent="0.2"/>
    <row r="145"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headerFooter alignWithMargins="0">
    <oddHeader>&amp;L&amp;8Page 40&amp;R&amp;8Page 40</oddHeader>
  </headerFooter>
  <extLst>
    <ext xmlns:mx="http://schemas.microsoft.com/office/mac/excel/2008/main" uri="{64002731-A6B0-56B0-2670-7721B7C09600}">
      <mx:PLV Mode="0" OnePage="0" WScale="0"/>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L144"/>
  <sheetViews>
    <sheetView showGridLines="0" topLeftCell="A12" zoomScale="110" zoomScaleNormal="110" zoomScalePageLayoutView="110" workbookViewId="0">
      <selection activeCell="J24" sqref="J24"/>
    </sheetView>
  </sheetViews>
  <sheetFormatPr defaultColWidth="33.42578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42578125" style="1367"/>
  </cols>
  <sheetData>
    <row r="1" spans="2:12" ht="11.85" customHeight="1" x14ac:dyDescent="0.2">
      <c r="B1" s="2488" t="str">
        <f>'Single Audit Cover'!A7</f>
        <v>Springfield SD 186</v>
      </c>
      <c r="C1" s="2489"/>
      <c r="D1" s="2489"/>
      <c r="E1" s="2489"/>
      <c r="F1" s="2489"/>
      <c r="G1" s="2489"/>
      <c r="H1" s="2489"/>
      <c r="I1" s="2489"/>
      <c r="J1" s="2489"/>
      <c r="K1" s="2489"/>
    </row>
    <row r="2" spans="2:12" ht="15" x14ac:dyDescent="0.2">
      <c r="B2" s="2490" t="str">
        <f>'Single Audit Cover'!E7</f>
        <v>51-084-1860-25</v>
      </c>
      <c r="C2" s="2490"/>
      <c r="D2" s="2490"/>
      <c r="E2" s="2490"/>
      <c r="F2" s="2490"/>
      <c r="G2" s="2490"/>
      <c r="H2" s="2490"/>
      <c r="I2" s="2490"/>
      <c r="J2" s="2490"/>
      <c r="K2" s="2490"/>
      <c r="L2" s="1421"/>
    </row>
    <row r="3" spans="2:12" ht="15" x14ac:dyDescent="0.2">
      <c r="B3" s="2491" t="s">
        <v>1474</v>
      </c>
      <c r="C3" s="2491"/>
      <c r="D3" s="2491"/>
      <c r="E3" s="2491"/>
      <c r="F3" s="2491"/>
      <c r="G3" s="2491"/>
      <c r="H3" s="2491"/>
      <c r="I3" s="2491"/>
      <c r="J3" s="2491"/>
      <c r="K3" s="2491"/>
      <c r="L3" s="1421"/>
    </row>
    <row r="4" spans="2:12" ht="15" x14ac:dyDescent="0.2">
      <c r="B4" s="2445" t="str">
        <f>'[2]Single Audit Cover'!A4</f>
        <v>Year Ending June 30, 2016</v>
      </c>
      <c r="C4" s="2445"/>
      <c r="D4" s="2445"/>
      <c r="E4" s="2445"/>
      <c r="F4" s="2445"/>
      <c r="G4" s="2445"/>
      <c r="H4" s="2445"/>
      <c r="I4" s="2445"/>
      <c r="J4" s="2445"/>
      <c r="K4" s="2445"/>
      <c r="L4" s="1421"/>
    </row>
    <row r="6" spans="2:12" x14ac:dyDescent="0.2">
      <c r="B6" s="1420"/>
      <c r="C6" s="1419"/>
      <c r="D6" s="1418" t="s">
        <v>1539</v>
      </c>
      <c r="E6" s="1415" t="s">
        <v>624</v>
      </c>
      <c r="F6" s="1417"/>
      <c r="G6" s="1416" t="s">
        <v>1538</v>
      </c>
      <c r="H6" s="1415"/>
      <c r="I6" s="1414"/>
      <c r="J6" s="1413"/>
      <c r="K6" s="1412"/>
    </row>
    <row r="7" spans="2:12" ht="15.75" x14ac:dyDescent="0.25">
      <c r="B7" s="2046" t="s">
        <v>2082</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1856</v>
      </c>
      <c r="F8" s="1408" t="s">
        <v>1952</v>
      </c>
      <c r="G8" s="1407" t="s">
        <v>1856</v>
      </c>
      <c r="H8" s="1406" t="s">
        <v>1952</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2145</v>
      </c>
      <c r="C10" s="1394">
        <v>84.173000000000002</v>
      </c>
      <c r="D10" s="1393" t="s">
        <v>2151</v>
      </c>
      <c r="E10" s="1392"/>
      <c r="F10" s="2065">
        <v>114257</v>
      </c>
      <c r="G10" s="1392"/>
      <c r="H10" s="1392">
        <v>114257</v>
      </c>
      <c r="I10" s="1392"/>
      <c r="J10" s="1392"/>
      <c r="K10" s="1392"/>
    </row>
    <row r="11" spans="2:12" ht="20.100000000000001" customHeight="1" x14ac:dyDescent="0.2">
      <c r="B11" s="1391" t="s">
        <v>2152</v>
      </c>
      <c r="C11" s="1390"/>
      <c r="D11" s="1389"/>
      <c r="E11" s="1388">
        <f>' SEFA'!E20+' SEFA'!E23+' SEFA'!E25+' SEFA'!E22</f>
        <v>4837925</v>
      </c>
      <c r="F11" s="2066">
        <f>' SEFA'!F20+' SEFA'!F21+' SEFA'!F23+' SEFA'!F24+' SEFA'!F25+' SEFA (2)'!F10</f>
        <v>5454864</v>
      </c>
      <c r="G11" s="1388">
        <f>' SEFA'!G20+' SEFA'!G23+' SEFA'!G25+' SEFA'!G22</f>
        <v>4837925</v>
      </c>
      <c r="H11" s="1388">
        <f>' SEFA'!H20+' SEFA'!H21+' SEFA'!H23+' SEFA'!H24+' SEFA'!H25+' SEFA (2)'!H10</f>
        <v>5454864</v>
      </c>
      <c r="I11" s="1388"/>
      <c r="J11" s="1388"/>
      <c r="K11" s="1388"/>
    </row>
    <row r="12" spans="2:12" ht="20.100000000000001" customHeight="1" x14ac:dyDescent="0.2">
      <c r="B12" s="1391"/>
      <c r="C12" s="1390"/>
      <c r="D12" s="1389"/>
      <c r="E12" s="1388"/>
      <c r="F12" s="2066"/>
      <c r="G12" s="1388"/>
      <c r="H12" s="1388"/>
      <c r="I12" s="1388"/>
      <c r="J12" s="1388"/>
      <c r="K12" s="1388"/>
    </row>
    <row r="13" spans="2:12" ht="20.100000000000001" customHeight="1" x14ac:dyDescent="0.2">
      <c r="B13" s="1391" t="s">
        <v>2153</v>
      </c>
      <c r="C13" s="1390">
        <v>84.367000000000004</v>
      </c>
      <c r="D13" s="1389" t="s">
        <v>2154</v>
      </c>
      <c r="E13" s="1388">
        <v>781238</v>
      </c>
      <c r="F13" s="2066">
        <v>135322</v>
      </c>
      <c r="G13" s="1388">
        <v>781238</v>
      </c>
      <c r="H13" s="2066">
        <v>135322</v>
      </c>
      <c r="I13" s="1388"/>
      <c r="J13" s="1388"/>
      <c r="K13" s="1388"/>
    </row>
    <row r="14" spans="2:12" ht="20.100000000000001" customHeight="1" x14ac:dyDescent="0.2">
      <c r="B14" s="1391" t="s">
        <v>2153</v>
      </c>
      <c r="C14" s="1390">
        <v>84.367000000000004</v>
      </c>
      <c r="D14" s="1389" t="s">
        <v>2155</v>
      </c>
      <c r="E14" s="1388"/>
      <c r="F14" s="2066">
        <v>723073</v>
      </c>
      <c r="G14" s="1388"/>
      <c r="H14" s="1388">
        <v>723073</v>
      </c>
      <c r="I14" s="1388"/>
      <c r="J14" s="1388"/>
      <c r="K14" s="1388"/>
    </row>
    <row r="15" spans="2:12" ht="20.100000000000001" customHeight="1" x14ac:dyDescent="0.2">
      <c r="B15" s="1391" t="s">
        <v>2156</v>
      </c>
      <c r="C15" s="1390"/>
      <c r="D15" s="1389"/>
      <c r="E15" s="1388">
        <f>E13+E14</f>
        <v>781238</v>
      </c>
      <c r="F15" s="2066">
        <f>F13+F14</f>
        <v>858395</v>
      </c>
      <c r="G15" s="1388">
        <f>G13+G14</f>
        <v>781238</v>
      </c>
      <c r="H15" s="1388">
        <f>H13+H14</f>
        <v>858395</v>
      </c>
      <c r="I15" s="1388"/>
      <c r="J15" s="1388"/>
      <c r="K15" s="1388"/>
    </row>
    <row r="16" spans="2:12" ht="20.100000000000001" customHeight="1" x14ac:dyDescent="0.2">
      <c r="B16" s="1391"/>
      <c r="C16" s="1390"/>
      <c r="D16" s="1389"/>
      <c r="E16" s="1388"/>
      <c r="F16" s="2066"/>
      <c r="G16" s="1388"/>
      <c r="H16" s="1388"/>
      <c r="I16" s="1388"/>
      <c r="J16" s="1388"/>
      <c r="K16" s="1388"/>
    </row>
    <row r="17" spans="2:12" ht="20.100000000000001" customHeight="1" x14ac:dyDescent="0.2">
      <c r="B17" s="1391" t="s">
        <v>2157</v>
      </c>
      <c r="C17" s="1390">
        <v>84.376999999999995</v>
      </c>
      <c r="D17" s="1389" t="s">
        <v>2158</v>
      </c>
      <c r="E17" s="1388"/>
      <c r="F17" s="2066">
        <v>295949</v>
      </c>
      <c r="G17" s="1388"/>
      <c r="H17" s="1388">
        <v>295949</v>
      </c>
      <c r="I17" s="1388"/>
      <c r="J17" s="1388"/>
      <c r="K17" s="1388"/>
    </row>
    <row r="18" spans="2:12" ht="20.100000000000001" customHeight="1" x14ac:dyDescent="0.2">
      <c r="B18" s="1391"/>
      <c r="C18" s="1390"/>
      <c r="D18" s="1389"/>
      <c r="E18" s="1388"/>
      <c r="F18" s="2066"/>
      <c r="G18" s="1388"/>
      <c r="H18" s="1388"/>
      <c r="I18" s="1388"/>
      <c r="J18" s="1388"/>
      <c r="K18" s="1388"/>
    </row>
    <row r="19" spans="2:12" ht="20.100000000000001" customHeight="1" x14ac:dyDescent="0.2">
      <c r="B19" s="1391" t="s">
        <v>2159</v>
      </c>
      <c r="C19" s="1390">
        <v>84.364999999999995</v>
      </c>
      <c r="D19" s="1389" t="s">
        <v>2160</v>
      </c>
      <c r="E19" s="1388"/>
      <c r="F19" s="2066">
        <v>23234</v>
      </c>
      <c r="G19" s="1388"/>
      <c r="H19" s="1388">
        <v>23234</v>
      </c>
      <c r="I19" s="1388"/>
      <c r="J19" s="1388"/>
      <c r="K19" s="1388"/>
    </row>
    <row r="20" spans="2:12" ht="20.100000000000001" customHeight="1" x14ac:dyDescent="0.2">
      <c r="B20" s="1391"/>
      <c r="C20" s="1390"/>
      <c r="D20" s="1389"/>
      <c r="E20" s="1388"/>
      <c r="F20" s="2066"/>
      <c r="G20" s="1388"/>
      <c r="H20" s="1388"/>
      <c r="I20" s="1388"/>
      <c r="J20" s="1388"/>
      <c r="K20" s="1388"/>
    </row>
    <row r="21" spans="2:12" ht="20.100000000000001" customHeight="1" x14ac:dyDescent="0.2">
      <c r="B21" s="1391" t="s">
        <v>2161</v>
      </c>
      <c r="C21" s="1390"/>
      <c r="D21" s="1389"/>
      <c r="E21" s="1388">
        <f>' SEFA'!E14+' SEFA'!E18+' SEFA (2)'!E11+' SEFA (2)'!E15+' SEFA (2)'!E17+' SEFA (2)'!E19</f>
        <v>12381048</v>
      </c>
      <c r="F21" s="2066">
        <f>' SEFA'!F14+' SEFA'!F18+' SEFA (2)'!F11+' SEFA (2)'!F15+' SEFA (2)'!F17+' SEFA (2)'!F19</f>
        <v>13369624</v>
      </c>
      <c r="G21" s="1388">
        <f>' SEFA'!G14+' SEFA'!G18+' SEFA (2)'!G11+' SEFA (2)'!G15+' SEFA (2)'!G17+' SEFA (2)'!G19</f>
        <v>12381048</v>
      </c>
      <c r="H21" s="1388">
        <f>' SEFA'!H14+' SEFA'!H18+' SEFA (2)'!H11+' SEFA (2)'!H15+' SEFA (2)'!H17+' SEFA (2)'!H19</f>
        <v>13369594</v>
      </c>
      <c r="I21" s="1388"/>
      <c r="J21" s="1388"/>
      <c r="K21" s="1388"/>
    </row>
    <row r="22" spans="2:12" ht="20.100000000000001" customHeight="1" x14ac:dyDescent="0.2">
      <c r="B22" s="1391"/>
      <c r="C22" s="1390"/>
      <c r="D22" s="1389"/>
      <c r="E22" s="1388"/>
      <c r="F22" s="2066"/>
      <c r="G22" s="1388"/>
      <c r="H22" s="1388"/>
      <c r="I22" s="1388"/>
      <c r="J22" s="1388"/>
      <c r="K22" s="1388"/>
    </row>
    <row r="23" spans="2:12" ht="20.100000000000001" customHeight="1" x14ac:dyDescent="0.2">
      <c r="B23" s="1391" t="s">
        <v>2162</v>
      </c>
      <c r="C23" s="1390"/>
      <c r="D23" s="1389"/>
      <c r="E23" s="1388"/>
      <c r="F23" s="2066"/>
      <c r="G23" s="1388"/>
      <c r="H23" s="1388"/>
      <c r="I23" s="1388"/>
      <c r="J23" s="1388"/>
      <c r="K23" s="1388"/>
    </row>
    <row r="24" spans="2:12" ht="20.100000000000001" customHeight="1" x14ac:dyDescent="0.2">
      <c r="B24" s="1391" t="s">
        <v>2163</v>
      </c>
      <c r="C24" s="1390">
        <v>84.048000000000002</v>
      </c>
      <c r="D24" s="1389" t="s">
        <v>2164</v>
      </c>
      <c r="E24" s="1388">
        <v>87617</v>
      </c>
      <c r="F24" s="2066">
        <v>1565</v>
      </c>
      <c r="G24" s="1388">
        <v>87617</v>
      </c>
      <c r="H24" s="1388">
        <v>1565</v>
      </c>
      <c r="I24" s="1388"/>
      <c r="J24" s="1388"/>
      <c r="K24" s="1388"/>
      <c r="L24" s="1384"/>
    </row>
    <row r="25" spans="2:12" x14ac:dyDescent="0.2">
      <c r="B25" s="1320"/>
      <c r="C25" s="1386"/>
      <c r="D25" s="1385"/>
      <c r="E25" s="1320"/>
      <c r="F25" s="2067"/>
      <c r="G25" s="1324"/>
      <c r="H25" s="1324"/>
      <c r="I25" s="1324"/>
      <c r="J25" s="1324"/>
      <c r="K25" s="1320"/>
      <c r="L25" s="1384"/>
    </row>
    <row r="26" spans="2:12" ht="13.5" customHeight="1" x14ac:dyDescent="0.2">
      <c r="B26" s="1387" t="s">
        <v>2072</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2083</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2073</v>
      </c>
      <c r="C36" s="1375"/>
      <c r="D36" s="1374"/>
      <c r="E36" s="1372"/>
      <c r="F36" s="1372"/>
      <c r="G36" s="1372"/>
      <c r="H36" s="1372"/>
      <c r="I36" s="1373"/>
      <c r="J36" s="1373"/>
      <c r="K36" s="1372"/>
    </row>
    <row r="37" spans="2:11" ht="13.5" x14ac:dyDescent="0.2">
      <c r="B37" s="1982" t="s">
        <v>2016</v>
      </c>
      <c r="C37" s="1375"/>
      <c r="D37" s="1374"/>
      <c r="E37" s="1372"/>
      <c r="F37" s="1372"/>
      <c r="G37" s="1372"/>
      <c r="H37" s="1372"/>
      <c r="I37" s="1373"/>
      <c r="J37" s="1373"/>
      <c r="K37" s="1372"/>
    </row>
    <row r="38" spans="2:11" ht="11.1" customHeight="1" x14ac:dyDescent="0.2">
      <c r="B38" s="1372" t="s">
        <v>2017</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honeticPr fontId="3" type="noConversion"/>
  <pageMargins left="0.34" right="0.15" top="0.5" bottom="0.5" header="0.25" footer="0.25"/>
  <pageSetup scale="75" firstPageNumber="38" orientation="landscape" useFirstPageNumber="1"/>
  <headerFooter alignWithMargins="0">
    <oddHeader>&amp;L&amp;8Page 40&amp;R&amp;8Page 40</oddHeader>
  </headerFooter>
  <extLst>
    <ext xmlns:mx="http://schemas.microsoft.com/office/mac/excel/2008/main" uri="{64002731-A6B0-56B0-2670-7721B7C09600}">
      <mx:PLV Mode="0" OnePage="0" WScale="83"/>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4"/>
  <sheetViews>
    <sheetView showGridLines="0" topLeftCell="A15" zoomScale="110" zoomScaleNormal="110" zoomScalePageLayoutView="110" workbookViewId="0">
      <selection activeCell="J24" sqref="J24"/>
    </sheetView>
  </sheetViews>
  <sheetFormatPr defaultColWidth="33.42578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42578125" style="1367"/>
  </cols>
  <sheetData>
    <row r="1" spans="2:12" ht="11.85" customHeight="1" x14ac:dyDescent="0.2">
      <c r="B1" s="2488" t="str">
        <f>'Single Audit Cover'!A7</f>
        <v>Springfield SD 186</v>
      </c>
      <c r="C1" s="2489"/>
      <c r="D1" s="2489"/>
      <c r="E1" s="2489"/>
      <c r="F1" s="2489"/>
      <c r="G1" s="2489"/>
      <c r="H1" s="2489"/>
      <c r="I1" s="2489"/>
      <c r="J1" s="2489"/>
      <c r="K1" s="2489"/>
    </row>
    <row r="2" spans="2:12" ht="15" x14ac:dyDescent="0.2">
      <c r="B2" s="2490" t="str">
        <f>'Single Audit Cover'!E7</f>
        <v>51-084-1860-25</v>
      </c>
      <c r="C2" s="2490"/>
      <c r="D2" s="2490"/>
      <c r="E2" s="2490"/>
      <c r="F2" s="2490"/>
      <c r="G2" s="2490"/>
      <c r="H2" s="2490"/>
      <c r="I2" s="2490"/>
      <c r="J2" s="2490"/>
      <c r="K2" s="2490"/>
      <c r="L2" s="1421"/>
    </row>
    <row r="3" spans="2:12" ht="15" x14ac:dyDescent="0.2">
      <c r="B3" s="2491" t="s">
        <v>1474</v>
      </c>
      <c r="C3" s="2491"/>
      <c r="D3" s="2491"/>
      <c r="E3" s="2491"/>
      <c r="F3" s="2491"/>
      <c r="G3" s="2491"/>
      <c r="H3" s="2491"/>
      <c r="I3" s="2491"/>
      <c r="J3" s="2491"/>
      <c r="K3" s="2491"/>
      <c r="L3" s="1421"/>
    </row>
    <row r="4" spans="2:12" ht="15" x14ac:dyDescent="0.2">
      <c r="B4" s="2445" t="str">
        <f>'[2]Single Audit Cover'!A4</f>
        <v>Year Ending June 30, 2016</v>
      </c>
      <c r="C4" s="2445"/>
      <c r="D4" s="2445"/>
      <c r="E4" s="2445"/>
      <c r="F4" s="2445"/>
      <c r="G4" s="2445"/>
      <c r="H4" s="2445"/>
      <c r="I4" s="2445"/>
      <c r="J4" s="2445"/>
      <c r="K4" s="2445"/>
      <c r="L4" s="1421"/>
    </row>
    <row r="6" spans="2:12" x14ac:dyDescent="0.2">
      <c r="B6" s="1420"/>
      <c r="C6" s="1419"/>
      <c r="D6" s="1418" t="s">
        <v>1539</v>
      </c>
      <c r="E6" s="1415" t="s">
        <v>624</v>
      </c>
      <c r="F6" s="1417"/>
      <c r="G6" s="1416" t="s">
        <v>1538</v>
      </c>
      <c r="H6" s="1415"/>
      <c r="I6" s="1414"/>
      <c r="J6" s="1413"/>
      <c r="K6" s="1412"/>
    </row>
    <row r="7" spans="2:12" ht="15.75" x14ac:dyDescent="0.25">
      <c r="B7" s="2046" t="s">
        <v>2082</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1856</v>
      </c>
      <c r="F8" s="1408" t="s">
        <v>1952</v>
      </c>
      <c r="G8" s="1407" t="s">
        <v>1856</v>
      </c>
      <c r="H8" s="1406" t="s">
        <v>1952</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2163</v>
      </c>
      <c r="C10" s="1394">
        <v>84.048000000000002</v>
      </c>
      <c r="D10" s="1393" t="s">
        <v>2165</v>
      </c>
      <c r="E10" s="1392"/>
      <c r="F10" s="2065">
        <v>91653</v>
      </c>
      <c r="G10" s="1392"/>
      <c r="H10" s="1392">
        <v>91653</v>
      </c>
      <c r="I10" s="1392"/>
      <c r="J10" s="1392"/>
      <c r="K10" s="1392"/>
    </row>
    <row r="11" spans="2:12" ht="26.25" customHeight="1" x14ac:dyDescent="0.2">
      <c r="B11" s="1391" t="s">
        <v>2166</v>
      </c>
      <c r="C11" s="1390"/>
      <c r="D11" s="1389"/>
      <c r="E11" s="1388">
        <f>' SEFA (2)'!E24+' SEFA (3)'!E10</f>
        <v>87617</v>
      </c>
      <c r="F11" s="2066">
        <f>' SEFA (2)'!F24+' SEFA (3)'!F10</f>
        <v>93218</v>
      </c>
      <c r="G11" s="1388">
        <f>' SEFA (2)'!G24+' SEFA (3)'!G10</f>
        <v>87617</v>
      </c>
      <c r="H11" s="1388">
        <f>' SEFA (2)'!H24+' SEFA (3)'!H10</f>
        <v>93218</v>
      </c>
      <c r="I11" s="1388"/>
      <c r="J11" s="1388"/>
      <c r="K11" s="1388"/>
    </row>
    <row r="12" spans="2:12" ht="20.100000000000001" customHeight="1" x14ac:dyDescent="0.2">
      <c r="B12" s="1391"/>
      <c r="C12" s="1390"/>
      <c r="D12" s="1389"/>
      <c r="E12" s="1388"/>
      <c r="F12" s="2066"/>
      <c r="G12" s="1388"/>
      <c r="H12" s="1388"/>
      <c r="I12" s="1388"/>
      <c r="J12" s="1388"/>
      <c r="K12" s="1388"/>
    </row>
    <row r="13" spans="2:12" ht="20.100000000000001" customHeight="1" x14ac:dyDescent="0.2">
      <c r="B13" s="1391" t="s">
        <v>2167</v>
      </c>
      <c r="C13" s="1390"/>
      <c r="D13" s="1389"/>
      <c r="E13" s="1388"/>
      <c r="F13" s="2066"/>
      <c r="G13" s="1388"/>
      <c r="H13" s="1388"/>
      <c r="I13" s="1388"/>
      <c r="J13" s="1388"/>
      <c r="K13" s="1388"/>
    </row>
    <row r="14" spans="2:12" ht="20.100000000000001" customHeight="1" x14ac:dyDescent="0.2">
      <c r="B14" s="1391" t="s">
        <v>2168</v>
      </c>
      <c r="C14" s="1390">
        <v>84.001999999999995</v>
      </c>
      <c r="D14" s="1389" t="s">
        <v>2172</v>
      </c>
      <c r="E14" s="1388"/>
      <c r="F14" s="2066">
        <v>153211</v>
      </c>
      <c r="G14" s="1388"/>
      <c r="H14" s="1388">
        <v>153211</v>
      </c>
      <c r="I14" s="1388"/>
      <c r="J14" s="1388"/>
      <c r="K14" s="1388"/>
    </row>
    <row r="15" spans="2:12" ht="20.100000000000001" customHeight="1" x14ac:dyDescent="0.2">
      <c r="B15" s="1391" t="s">
        <v>2169</v>
      </c>
      <c r="C15" s="1390">
        <v>84.001999999999995</v>
      </c>
      <c r="D15" s="1389" t="s">
        <v>2173</v>
      </c>
      <c r="E15" s="1388"/>
      <c r="F15" s="2066">
        <v>28310</v>
      </c>
      <c r="G15" s="1388"/>
      <c r="H15" s="1388">
        <v>28310</v>
      </c>
      <c r="I15" s="1388"/>
      <c r="J15" s="1388"/>
      <c r="K15" s="1388"/>
    </row>
    <row r="16" spans="2:12" ht="20.100000000000001" customHeight="1" x14ac:dyDescent="0.2">
      <c r="B16" s="1391" t="s">
        <v>2170</v>
      </c>
      <c r="C16" s="1390"/>
      <c r="D16" s="1389"/>
      <c r="E16" s="1388"/>
      <c r="F16" s="2066">
        <f>F14+F15</f>
        <v>181521</v>
      </c>
      <c r="G16" s="1388"/>
      <c r="H16" s="1388">
        <f>H14+H15</f>
        <v>181521</v>
      </c>
      <c r="I16" s="1388"/>
      <c r="J16" s="1388"/>
      <c r="K16" s="1388"/>
    </row>
    <row r="17" spans="2:12" ht="20.100000000000001" customHeight="1" x14ac:dyDescent="0.2">
      <c r="B17" s="1391"/>
      <c r="C17" s="1390"/>
      <c r="D17" s="1389"/>
      <c r="E17" s="1388"/>
      <c r="F17" s="2066"/>
      <c r="G17" s="1388"/>
      <c r="H17" s="1388"/>
      <c r="I17" s="1388"/>
      <c r="J17" s="1388"/>
      <c r="K17" s="1388"/>
    </row>
    <row r="18" spans="2:12" ht="22.5" customHeight="1" x14ac:dyDescent="0.2">
      <c r="B18" s="1391" t="s">
        <v>2171</v>
      </c>
      <c r="C18" s="1390"/>
      <c r="D18" s="1389"/>
      <c r="E18" s="1388"/>
      <c r="F18" s="2066"/>
      <c r="G18" s="1388"/>
      <c r="H18" s="1388"/>
      <c r="I18" s="1388"/>
      <c r="J18" s="1388"/>
      <c r="K18" s="1388"/>
    </row>
    <row r="19" spans="2:12" ht="20.100000000000001" customHeight="1" x14ac:dyDescent="0.2">
      <c r="B19" s="1391" t="s">
        <v>2174</v>
      </c>
      <c r="C19" s="1390">
        <v>84.126000000000005</v>
      </c>
      <c r="D19" s="1389" t="s">
        <v>2175</v>
      </c>
      <c r="E19" s="1388"/>
      <c r="F19" s="2066">
        <v>179705</v>
      </c>
      <c r="G19" s="1388"/>
      <c r="H19" s="1388">
        <v>179705</v>
      </c>
      <c r="I19" s="1388"/>
      <c r="J19" s="1388"/>
      <c r="K19" s="1388"/>
    </row>
    <row r="20" spans="2:12" ht="21" customHeight="1" x14ac:dyDescent="0.2">
      <c r="B20" s="1391" t="s">
        <v>2176</v>
      </c>
      <c r="C20" s="1390"/>
      <c r="D20" s="1389"/>
      <c r="E20" s="1388">
        <f>' SEFA (2)'!E21+' SEFA (3)'!E11+' SEFA (3)'!E16+' SEFA (3)'!E19</f>
        <v>12468665</v>
      </c>
      <c r="F20" s="2066">
        <f>' SEFA (2)'!F21+' SEFA (3)'!F11+' SEFA (3)'!F16+' SEFA (3)'!F19</f>
        <v>13824068</v>
      </c>
      <c r="G20" s="1388">
        <f>' SEFA (2)'!G21+' SEFA (3)'!G11+' SEFA (3)'!G16+' SEFA (3)'!G19</f>
        <v>12468665</v>
      </c>
      <c r="H20" s="1388">
        <f>' SEFA (2)'!H21+' SEFA (3)'!H11+' SEFA (3)'!H16+' SEFA (3)'!H19</f>
        <v>13824038</v>
      </c>
      <c r="I20" s="1388"/>
      <c r="J20" s="1388"/>
      <c r="K20" s="1388"/>
    </row>
    <row r="21" spans="2:12" ht="20.25" customHeight="1" x14ac:dyDescent="0.2">
      <c r="B21" s="1391"/>
      <c r="C21" s="1390"/>
      <c r="D21" s="1389"/>
      <c r="E21" s="1388"/>
      <c r="F21" s="2066"/>
      <c r="G21" s="1388"/>
      <c r="H21" s="1388"/>
      <c r="I21" s="1388"/>
      <c r="J21" s="1388"/>
      <c r="K21" s="1388"/>
    </row>
    <row r="22" spans="2:12" ht="20.100000000000001" customHeight="1" x14ac:dyDescent="0.2">
      <c r="B22" s="1391" t="s">
        <v>2177</v>
      </c>
      <c r="C22" s="1390"/>
      <c r="D22" s="1389"/>
      <c r="E22" s="1388"/>
      <c r="F22" s="2066"/>
      <c r="G22" s="1388"/>
      <c r="H22" s="1388"/>
      <c r="I22" s="1388"/>
      <c r="J22" s="1388"/>
      <c r="K22" s="1388"/>
    </row>
    <row r="23" spans="2:12" ht="20.100000000000001" customHeight="1" x14ac:dyDescent="0.2">
      <c r="B23" s="1391" t="s">
        <v>2178</v>
      </c>
      <c r="C23" s="1390"/>
      <c r="D23" s="1389"/>
      <c r="E23" s="1388"/>
      <c r="F23" s="2066"/>
      <c r="G23" s="1388"/>
      <c r="H23" s="1388"/>
      <c r="I23" s="1388"/>
      <c r="J23" s="1388"/>
      <c r="K23" s="1388"/>
    </row>
    <row r="24" spans="2:12" ht="20.100000000000001" customHeight="1" x14ac:dyDescent="0.2">
      <c r="B24" s="1391" t="s">
        <v>2179</v>
      </c>
      <c r="C24" s="1390">
        <v>10.553000000000001</v>
      </c>
      <c r="D24" s="1389" t="s">
        <v>2180</v>
      </c>
      <c r="E24" s="1388">
        <v>1520639</v>
      </c>
      <c r="F24" s="2066">
        <v>283380</v>
      </c>
      <c r="G24" s="1388">
        <v>1520639</v>
      </c>
      <c r="H24" s="1388">
        <v>283380</v>
      </c>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2072</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2083</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2073</v>
      </c>
      <c r="C36" s="1375"/>
      <c r="D36" s="1374"/>
      <c r="E36" s="1372"/>
      <c r="F36" s="1372"/>
      <c r="G36" s="1372"/>
      <c r="H36" s="1372"/>
      <c r="I36" s="1373"/>
      <c r="J36" s="1373"/>
      <c r="K36" s="1372"/>
    </row>
    <row r="37" spans="2:11" ht="13.5" x14ac:dyDescent="0.2">
      <c r="B37" s="1982" t="s">
        <v>2016</v>
      </c>
      <c r="C37" s="1375"/>
      <c r="D37" s="1374"/>
      <c r="E37" s="1372"/>
      <c r="F37" s="1372"/>
      <c r="G37" s="1372"/>
      <c r="H37" s="1372"/>
      <c r="I37" s="1373"/>
      <c r="J37" s="1373"/>
      <c r="K37" s="1372"/>
    </row>
    <row r="38" spans="2:11" ht="11.1" customHeight="1" x14ac:dyDescent="0.2">
      <c r="B38" s="1372" t="s">
        <v>2017</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headerFooter alignWithMargins="0">
    <oddHeader>&amp;L&amp;8Page 40&amp;R&amp;8Page 40</oddHeader>
  </headerFooter>
  <extLst>
    <ext xmlns:mx="http://schemas.microsoft.com/office/mac/excel/2008/main" uri="{64002731-A6B0-56B0-2670-7721B7C09600}">
      <mx:PLV Mode="0" OnePage="0" WScale="0"/>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146"/>
  <sheetViews>
    <sheetView showGridLines="0" zoomScale="110" zoomScaleNormal="110" zoomScalePageLayoutView="110" workbookViewId="0">
      <selection activeCell="J24" sqref="J24"/>
    </sheetView>
  </sheetViews>
  <sheetFormatPr defaultColWidth="33.42578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42578125" style="1367"/>
  </cols>
  <sheetData>
    <row r="1" spans="2:12" ht="11.85" customHeight="1" x14ac:dyDescent="0.2">
      <c r="B1" s="2488" t="str">
        <f>'Single Audit Cover'!A7</f>
        <v>Springfield SD 186</v>
      </c>
      <c r="C1" s="2489"/>
      <c r="D1" s="2489"/>
      <c r="E1" s="2489"/>
      <c r="F1" s="2489"/>
      <c r="G1" s="2489"/>
      <c r="H1" s="2489"/>
      <c r="I1" s="2489"/>
      <c r="J1" s="2489"/>
      <c r="K1" s="2489"/>
    </row>
    <row r="2" spans="2:12" ht="15" x14ac:dyDescent="0.2">
      <c r="B2" s="2490" t="str">
        <f>'Single Audit Cover'!E7</f>
        <v>51-084-1860-25</v>
      </c>
      <c r="C2" s="2490"/>
      <c r="D2" s="2490"/>
      <c r="E2" s="2490"/>
      <c r="F2" s="2490"/>
      <c r="G2" s="2490"/>
      <c r="H2" s="2490"/>
      <c r="I2" s="2490"/>
      <c r="J2" s="2490"/>
      <c r="K2" s="2490"/>
      <c r="L2" s="1421"/>
    </row>
    <row r="3" spans="2:12" ht="15" x14ac:dyDescent="0.2">
      <c r="B3" s="2491" t="s">
        <v>1474</v>
      </c>
      <c r="C3" s="2491"/>
      <c r="D3" s="2491"/>
      <c r="E3" s="2491"/>
      <c r="F3" s="2491"/>
      <c r="G3" s="2491"/>
      <c r="H3" s="2491"/>
      <c r="I3" s="2491"/>
      <c r="J3" s="2491"/>
      <c r="K3" s="2491"/>
      <c r="L3" s="1421"/>
    </row>
    <row r="4" spans="2:12" ht="15" x14ac:dyDescent="0.2">
      <c r="B4" s="2445" t="str">
        <f>'[2]Single Audit Cover'!A4</f>
        <v>Year Ending June 30, 2016</v>
      </c>
      <c r="C4" s="2445"/>
      <c r="D4" s="2445"/>
      <c r="E4" s="2445"/>
      <c r="F4" s="2445"/>
      <c r="G4" s="2445"/>
      <c r="H4" s="2445"/>
      <c r="I4" s="2445"/>
      <c r="J4" s="2445"/>
      <c r="K4" s="2445"/>
      <c r="L4" s="1421"/>
    </row>
    <row r="6" spans="2:12" x14ac:dyDescent="0.2">
      <c r="B6" s="1420"/>
      <c r="C6" s="1419"/>
      <c r="D6" s="1418" t="s">
        <v>1539</v>
      </c>
      <c r="E6" s="1415" t="s">
        <v>624</v>
      </c>
      <c r="F6" s="1417"/>
      <c r="G6" s="1416" t="s">
        <v>1538</v>
      </c>
      <c r="H6" s="1415"/>
      <c r="I6" s="1414"/>
      <c r="J6" s="1413"/>
      <c r="K6" s="1412"/>
    </row>
    <row r="7" spans="2:12" ht="15.75" x14ac:dyDescent="0.25">
      <c r="B7" s="2046" t="s">
        <v>2082</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1856</v>
      </c>
      <c r="F8" s="1408" t="s">
        <v>1952</v>
      </c>
      <c r="G8" s="1407" t="s">
        <v>1856</v>
      </c>
      <c r="H8" s="1406" t="s">
        <v>1952</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2179</v>
      </c>
      <c r="C10" s="1394">
        <v>10.553000000000001</v>
      </c>
      <c r="D10" s="1393" t="s">
        <v>2181</v>
      </c>
      <c r="E10" s="1392"/>
      <c r="F10" s="2065">
        <v>1680602</v>
      </c>
      <c r="G10" s="1392"/>
      <c r="H10" s="1392">
        <v>1680602</v>
      </c>
      <c r="I10" s="1392"/>
      <c r="J10" s="1392"/>
      <c r="K10" s="1392"/>
    </row>
    <row r="11" spans="2:12" ht="20.100000000000001" customHeight="1" x14ac:dyDescent="0.2">
      <c r="B11" s="1391" t="s">
        <v>2182</v>
      </c>
      <c r="C11" s="1390">
        <v>10.555</v>
      </c>
      <c r="D11" s="1389" t="s">
        <v>2183</v>
      </c>
      <c r="E11" s="1388">
        <v>4851174</v>
      </c>
      <c r="F11" s="2066">
        <v>944448</v>
      </c>
      <c r="G11" s="1388">
        <v>4851174</v>
      </c>
      <c r="H11" s="1388">
        <v>944448</v>
      </c>
      <c r="I11" s="1388"/>
      <c r="J11" s="1388"/>
      <c r="K11" s="1388"/>
    </row>
    <row r="12" spans="2:12" ht="20.100000000000001" customHeight="1" x14ac:dyDescent="0.2">
      <c r="B12" s="1391" t="s">
        <v>2182</v>
      </c>
      <c r="C12" s="1390">
        <v>10.555</v>
      </c>
      <c r="D12" s="1389" t="s">
        <v>2184</v>
      </c>
      <c r="E12" s="1388"/>
      <c r="F12" s="2066">
        <v>5243254</v>
      </c>
      <c r="G12" s="1388"/>
      <c r="H12" s="1388">
        <v>5243254</v>
      </c>
      <c r="I12" s="1388"/>
      <c r="J12" s="1388"/>
      <c r="K12" s="1388"/>
    </row>
    <row r="13" spans="2:12" ht="20.100000000000001" customHeight="1" x14ac:dyDescent="0.2">
      <c r="B13" s="1391" t="s">
        <v>2185</v>
      </c>
      <c r="C13" s="1390">
        <v>10.558999999999999</v>
      </c>
      <c r="D13" s="1389" t="s">
        <v>2186</v>
      </c>
      <c r="E13" s="1388">
        <v>79781</v>
      </c>
      <c r="F13" s="2066">
        <v>62339</v>
      </c>
      <c r="G13" s="1388">
        <v>79781</v>
      </c>
      <c r="H13" s="1388">
        <v>62339</v>
      </c>
      <c r="I13" s="1388"/>
      <c r="J13" s="1388"/>
      <c r="K13" s="1388"/>
    </row>
    <row r="14" spans="2:12" ht="20.100000000000001" customHeight="1" x14ac:dyDescent="0.2">
      <c r="B14" s="1391" t="s">
        <v>2185</v>
      </c>
      <c r="C14" s="1390">
        <v>10.558999999999999</v>
      </c>
      <c r="D14" s="1389" t="s">
        <v>2187</v>
      </c>
      <c r="E14" s="1388"/>
      <c r="F14" s="2066">
        <v>69514</v>
      </c>
      <c r="G14" s="1388"/>
      <c r="H14" s="1388">
        <v>69514</v>
      </c>
      <c r="I14" s="1388"/>
      <c r="J14" s="1388"/>
      <c r="K14" s="1388"/>
    </row>
    <row r="15" spans="2:12" ht="20.100000000000001" customHeight="1" x14ac:dyDescent="0.2">
      <c r="B15" s="1391" t="s">
        <v>2188</v>
      </c>
      <c r="C15" s="1390">
        <v>10.555</v>
      </c>
      <c r="D15" s="1389"/>
      <c r="E15" s="1388"/>
      <c r="F15" s="2066">
        <v>568872</v>
      </c>
      <c r="G15" s="1388"/>
      <c r="H15" s="1388">
        <v>568872</v>
      </c>
      <c r="I15" s="1388"/>
      <c r="J15" s="1388"/>
      <c r="K15" s="1388"/>
    </row>
    <row r="16" spans="2:12" ht="20.100000000000001" customHeight="1" x14ac:dyDescent="0.2">
      <c r="B16" s="1391" t="s">
        <v>2189</v>
      </c>
      <c r="C16" s="1390">
        <v>10.555</v>
      </c>
      <c r="D16" s="1389"/>
      <c r="E16" s="1388"/>
      <c r="F16" s="2066">
        <v>102123</v>
      </c>
      <c r="G16" s="1388"/>
      <c r="H16" s="1388">
        <v>102123</v>
      </c>
      <c r="I16" s="1388"/>
      <c r="J16" s="1388"/>
      <c r="K16" s="1388"/>
    </row>
    <row r="17" spans="2:12" ht="20.100000000000001" customHeight="1" x14ac:dyDescent="0.2">
      <c r="B17" s="1391" t="s">
        <v>2190</v>
      </c>
      <c r="C17" s="1390"/>
      <c r="D17" s="1389"/>
      <c r="E17" s="1388">
        <f>SUM(E10:E16)+' SEFA (3)'!E24</f>
        <v>6451594</v>
      </c>
      <c r="F17" s="2066">
        <f>SUM(F10:F16)+' SEFA (3)'!F24</f>
        <v>8954532</v>
      </c>
      <c r="G17" s="1388">
        <f>SUM(G10:G16)+' SEFA (3)'!G24</f>
        <v>6451594</v>
      </c>
      <c r="H17" s="1388">
        <f>SUM(H10:H16)+' SEFA (3)'!H24</f>
        <v>8954532</v>
      </c>
      <c r="I17" s="1388"/>
      <c r="J17" s="1388"/>
      <c r="K17" s="1388"/>
    </row>
    <row r="18" spans="2:12" ht="20.100000000000001" customHeight="1" x14ac:dyDescent="0.2">
      <c r="B18" s="1391"/>
      <c r="C18" s="1390"/>
      <c r="D18" s="1389"/>
      <c r="E18" s="1388"/>
      <c r="F18" s="2066"/>
      <c r="G18" s="1388"/>
      <c r="H18" s="1388"/>
      <c r="I18" s="1388"/>
      <c r="J18" s="1388"/>
      <c r="K18" s="1388"/>
    </row>
    <row r="19" spans="2:12" ht="20.100000000000001" customHeight="1" x14ac:dyDescent="0.2">
      <c r="B19" s="1391" t="s">
        <v>2191</v>
      </c>
      <c r="C19" s="1390">
        <v>10.582000000000001</v>
      </c>
      <c r="D19" s="1389" t="s">
        <v>2285</v>
      </c>
      <c r="E19" s="1388">
        <v>26598</v>
      </c>
      <c r="F19" s="2066"/>
      <c r="G19" s="1388">
        <v>26598</v>
      </c>
      <c r="H19" s="1388"/>
      <c r="I19" s="1388"/>
      <c r="J19" s="1388"/>
      <c r="K19" s="1388"/>
    </row>
    <row r="20" spans="2:12" ht="20.100000000000001" customHeight="1" x14ac:dyDescent="0.2">
      <c r="B20" s="1391" t="s">
        <v>2191</v>
      </c>
      <c r="C20" s="1390">
        <v>10.582000000000001</v>
      </c>
      <c r="D20" s="1389" t="s">
        <v>2286</v>
      </c>
      <c r="E20" s="1388">
        <v>121411</v>
      </c>
      <c r="F20" s="2066"/>
      <c r="G20" s="1388">
        <v>121411</v>
      </c>
      <c r="H20" s="1388"/>
      <c r="I20" s="1388"/>
      <c r="J20" s="1388"/>
      <c r="K20" s="1388"/>
    </row>
    <row r="21" spans="2:12" ht="20.100000000000001" customHeight="1" x14ac:dyDescent="0.2">
      <c r="B21" s="1391" t="s">
        <v>2191</v>
      </c>
      <c r="C21" s="1390">
        <v>10.582000000000001</v>
      </c>
      <c r="D21" s="1389" t="s">
        <v>2288</v>
      </c>
      <c r="E21" s="1388"/>
      <c r="F21" s="2066">
        <v>20915</v>
      </c>
      <c r="G21" s="1388"/>
      <c r="H21" s="1388">
        <v>20915</v>
      </c>
      <c r="I21" s="1388"/>
      <c r="J21" s="1388"/>
      <c r="K21" s="1388"/>
    </row>
    <row r="22" spans="2:12" ht="20.100000000000001" customHeight="1" x14ac:dyDescent="0.2">
      <c r="B22" s="1391" t="s">
        <v>2191</v>
      </c>
      <c r="C22" s="1390">
        <v>10.582000000000001</v>
      </c>
      <c r="D22" s="1389" t="s">
        <v>2287</v>
      </c>
      <c r="E22" s="1388"/>
      <c r="F22" s="2066">
        <v>126144</v>
      </c>
      <c r="G22" s="1388"/>
      <c r="H22" s="1388">
        <v>126144</v>
      </c>
      <c r="I22" s="1388"/>
      <c r="J22" s="1388"/>
      <c r="K22" s="1388"/>
    </row>
    <row r="23" spans="2:12" ht="20.100000000000001" customHeight="1" x14ac:dyDescent="0.2">
      <c r="B23" s="1391" t="s">
        <v>2192</v>
      </c>
      <c r="C23" s="1390"/>
      <c r="D23" s="1389"/>
      <c r="E23" s="1388">
        <f>E20+E19</f>
        <v>148009</v>
      </c>
      <c r="F23" s="1388">
        <f>F21+F22</f>
        <v>147059</v>
      </c>
      <c r="G23" s="1388">
        <f>G20+G19</f>
        <v>148009</v>
      </c>
      <c r="H23" s="1388">
        <f>H21+H22</f>
        <v>147059</v>
      </c>
      <c r="I23" s="1388"/>
      <c r="J23" s="1388"/>
      <c r="K23" s="1388"/>
    </row>
    <row r="24" spans="2:12" ht="20.100000000000001" customHeight="1" x14ac:dyDescent="0.2">
      <c r="B24" s="1391"/>
      <c r="C24" s="1390"/>
      <c r="D24" s="1389"/>
      <c r="E24" s="1388"/>
      <c r="F24" s="1388"/>
      <c r="G24" s="1388"/>
      <c r="H24" s="1388"/>
      <c r="I24" s="1388"/>
      <c r="J24" s="1388"/>
      <c r="K24" s="1388"/>
    </row>
    <row r="25" spans="2:12" ht="26.25" customHeight="1" x14ac:dyDescent="0.2">
      <c r="B25" s="1391" t="s">
        <v>2193</v>
      </c>
      <c r="C25" s="1390"/>
      <c r="D25" s="1389"/>
      <c r="E25" s="1388">
        <f>E17+E23</f>
        <v>6599603</v>
      </c>
      <c r="F25" s="1388">
        <f>F17+F23</f>
        <v>9101591</v>
      </c>
      <c r="G25" s="1388">
        <f t="shared" ref="G25:H25" si="0">G17+G23</f>
        <v>6599603</v>
      </c>
      <c r="H25" s="1388">
        <f t="shared" si="0"/>
        <v>9101591</v>
      </c>
      <c r="I25" s="1388"/>
      <c r="J25" s="1388"/>
      <c r="K25" s="1388"/>
    </row>
    <row r="26" spans="2:12" ht="20.100000000000001" customHeight="1" x14ac:dyDescent="0.2">
      <c r="B26" s="1391"/>
      <c r="C26" s="1390"/>
      <c r="D26" s="1389"/>
      <c r="E26" s="1388"/>
      <c r="F26" s="1388"/>
      <c r="G26" s="1388"/>
      <c r="H26" s="1388"/>
      <c r="I26" s="1388"/>
      <c r="J26" s="1388"/>
      <c r="K26" s="1388"/>
      <c r="L26" s="1384"/>
    </row>
    <row r="27" spans="2:12" x14ac:dyDescent="0.2">
      <c r="B27" s="1320"/>
      <c r="C27" s="1386"/>
      <c r="D27" s="1385"/>
      <c r="E27" s="1320"/>
      <c r="F27" s="1320"/>
      <c r="G27" s="1324"/>
      <c r="H27" s="1324"/>
      <c r="I27" s="1324"/>
      <c r="J27" s="1324"/>
      <c r="K27" s="1320"/>
      <c r="L27" s="1384"/>
    </row>
    <row r="28" spans="2:12" ht="13.5" customHeight="1" x14ac:dyDescent="0.2">
      <c r="B28" s="1387" t="s">
        <v>2072</v>
      </c>
      <c r="C28" s="1386"/>
      <c r="D28" s="1385"/>
      <c r="E28" s="1320"/>
      <c r="F28" s="1320"/>
      <c r="G28" s="1324"/>
      <c r="H28" s="1324"/>
      <c r="I28" s="1324"/>
      <c r="J28" s="1324"/>
      <c r="K28" s="1320"/>
      <c r="L28" s="1384"/>
    </row>
    <row r="29" spans="2:12" ht="8.25" customHeight="1" x14ac:dyDescent="0.2">
      <c r="B29" s="1387"/>
      <c r="C29" s="1386"/>
      <c r="D29" s="1385"/>
      <c r="E29" s="1320"/>
      <c r="F29" s="1320"/>
      <c r="G29" s="1324"/>
      <c r="H29" s="1324"/>
      <c r="I29" s="1324"/>
      <c r="J29" s="1324"/>
      <c r="K29" s="1320"/>
      <c r="L29" s="1384"/>
    </row>
    <row r="30" spans="2:12" x14ac:dyDescent="0.2">
      <c r="B30" s="2047" t="s">
        <v>2083</v>
      </c>
      <c r="C30" s="2048"/>
      <c r="D30" s="2049"/>
      <c r="E30" s="2050"/>
      <c r="F30" s="2050"/>
      <c r="G30" s="1367"/>
      <c r="H30" s="1367"/>
    </row>
    <row r="31" spans="2:12" x14ac:dyDescent="0.2">
      <c r="B31" s="2051"/>
      <c r="C31" s="2052"/>
      <c r="D31" s="2053"/>
      <c r="E31" s="2054"/>
      <c r="F31" s="2054"/>
      <c r="G31" s="1367"/>
      <c r="H31" s="1367"/>
    </row>
    <row r="32" spans="2:12" ht="13.5" customHeight="1" x14ac:dyDescent="0.2">
      <c r="B32" s="1357" t="s">
        <v>1517</v>
      </c>
      <c r="G32" s="1367"/>
      <c r="H32" s="1367"/>
    </row>
    <row r="33" spans="2:11" ht="9.6" customHeight="1" x14ac:dyDescent="0.2">
      <c r="B33" s="1383"/>
      <c r="C33" s="1382"/>
      <c r="D33" s="1381"/>
      <c r="E33" s="1346"/>
      <c r="F33" s="1346"/>
      <c r="G33" s="1367"/>
      <c r="H33" s="1367"/>
    </row>
    <row r="34" spans="2:11" ht="11.1" customHeight="1" x14ac:dyDescent="0.2">
      <c r="B34" s="1378" t="s">
        <v>1516</v>
      </c>
      <c r="C34" s="1380"/>
      <c r="D34" s="1380"/>
      <c r="E34" s="1380"/>
      <c r="F34" s="1380"/>
      <c r="G34" s="1380"/>
      <c r="H34" s="1377"/>
      <c r="I34" s="1377"/>
      <c r="J34" s="1377"/>
      <c r="K34" s="1377"/>
    </row>
    <row r="35" spans="2:11" ht="11.1" customHeight="1" x14ac:dyDescent="0.2">
      <c r="B35" s="1379" t="s">
        <v>1515</v>
      </c>
      <c r="C35" s="1377"/>
      <c r="D35" s="1377"/>
      <c r="E35" s="1377"/>
      <c r="F35" s="1377"/>
      <c r="G35" s="1377"/>
      <c r="H35" s="1377"/>
      <c r="I35" s="1377"/>
      <c r="J35" s="1377"/>
      <c r="K35" s="1377"/>
    </row>
    <row r="36" spans="2:11" ht="11.1" customHeight="1" x14ac:dyDescent="0.2">
      <c r="B36" s="1378" t="s">
        <v>1514</v>
      </c>
      <c r="C36" s="1377"/>
      <c r="D36" s="1377"/>
      <c r="E36" s="1377"/>
      <c r="F36" s="1377"/>
      <c r="G36" s="1377"/>
      <c r="H36" s="1377"/>
      <c r="I36" s="1377"/>
      <c r="J36" s="1377"/>
      <c r="K36" s="1377"/>
    </row>
    <row r="37" spans="2:11" ht="11.1" customHeight="1" x14ac:dyDescent="0.2">
      <c r="B37" s="1372" t="s">
        <v>1513</v>
      </c>
      <c r="C37" s="1375"/>
      <c r="D37" s="1374"/>
      <c r="E37" s="1372"/>
      <c r="F37" s="1372"/>
      <c r="G37" s="1372"/>
      <c r="H37" s="1372"/>
      <c r="I37" s="1373"/>
      <c r="J37" s="1373"/>
      <c r="K37" s="1372"/>
    </row>
    <row r="38" spans="2:11" ht="14.25" customHeight="1" x14ac:dyDescent="0.2">
      <c r="B38" s="1376" t="s">
        <v>2073</v>
      </c>
      <c r="C38" s="1375"/>
      <c r="D38" s="1374"/>
      <c r="E38" s="1372"/>
      <c r="F38" s="1372"/>
      <c r="G38" s="1372"/>
      <c r="H38" s="1372"/>
      <c r="I38" s="1373"/>
      <c r="J38" s="1373"/>
      <c r="K38" s="1372"/>
    </row>
    <row r="39" spans="2:11" ht="13.5" x14ac:dyDescent="0.2">
      <c r="B39" s="1982" t="s">
        <v>2016</v>
      </c>
      <c r="C39" s="1375"/>
      <c r="D39" s="1374"/>
      <c r="E39" s="1372"/>
      <c r="F39" s="1372"/>
      <c r="G39" s="1372"/>
      <c r="H39" s="1372"/>
      <c r="I39" s="1373"/>
      <c r="J39" s="1373"/>
      <c r="K39" s="1372"/>
    </row>
    <row r="40" spans="2:11" ht="11.1" customHeight="1" x14ac:dyDescent="0.2">
      <c r="B40" s="1372" t="s">
        <v>2017</v>
      </c>
      <c r="G40" s="1367"/>
      <c r="H40" s="1367"/>
    </row>
    <row r="41" spans="2:11" ht="11.1" customHeight="1" x14ac:dyDescent="0.2">
      <c r="B41" s="1372" t="s">
        <v>1512</v>
      </c>
      <c r="G41" s="1367"/>
      <c r="H41" s="1367"/>
    </row>
    <row r="42" spans="2:11" ht="11.1" customHeight="1" x14ac:dyDescent="0.2">
      <c r="B42" s="1372" t="s">
        <v>1511</v>
      </c>
      <c r="G42" s="1367"/>
      <c r="H42" s="1367"/>
    </row>
    <row r="43" spans="2:11" ht="13.5" customHeight="1" x14ac:dyDescent="0.2">
      <c r="K43" s="1371"/>
    </row>
    <row r="44" spans="2:11" ht="13.5" customHeight="1" x14ac:dyDescent="0.2">
      <c r="K44" s="1371"/>
    </row>
    <row r="45" spans="2:11" ht="13.5" customHeight="1" x14ac:dyDescent="0.2">
      <c r="K45" s="1371"/>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c r="G51" s="1367"/>
      <c r="H51" s="1367"/>
    </row>
    <row r="52" spans="7:8" ht="13.5" customHeight="1" x14ac:dyDescent="0.2">
      <c r="G52" s="1367"/>
      <c r="H52" s="1367"/>
    </row>
    <row r="53" spans="7:8" ht="13.5" customHeight="1" x14ac:dyDescent="0.2"/>
    <row r="54" spans="7:8" ht="13.5" customHeight="1" x14ac:dyDescent="0.2"/>
    <row r="55" spans="7:8" ht="13.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25.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4.7" customHeight="1" x14ac:dyDescent="0.2"/>
    <row r="106" ht="12.2"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4.7" customHeight="1" x14ac:dyDescent="0.2"/>
    <row r="146"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headerFooter alignWithMargins="0">
    <oddHeader>&amp;L&amp;8Page 40&amp;R&amp;8Page 40</oddHeader>
  </headerFooter>
  <extLst>
    <ext xmlns:mx="http://schemas.microsoft.com/office/mac/excel/2008/main" uri="{64002731-A6B0-56B0-2670-7721B7C09600}">
      <mx:PLV Mode="0" OnePage="0" WScale="0"/>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B1:L144"/>
  <sheetViews>
    <sheetView showGridLines="0" topLeftCell="A14" zoomScale="110" zoomScaleNormal="110" zoomScalePageLayoutView="110" workbookViewId="0">
      <selection activeCell="J24" sqref="J24"/>
    </sheetView>
  </sheetViews>
  <sheetFormatPr defaultColWidth="33.42578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42578125" style="1367"/>
  </cols>
  <sheetData>
    <row r="1" spans="2:12" ht="11.85" customHeight="1" x14ac:dyDescent="0.2">
      <c r="B1" s="2488" t="str">
        <f>'Single Audit Cover'!A7</f>
        <v>Springfield SD 186</v>
      </c>
      <c r="C1" s="2489"/>
      <c r="D1" s="2489"/>
      <c r="E1" s="2489"/>
      <c r="F1" s="2489"/>
      <c r="G1" s="2489"/>
      <c r="H1" s="2489"/>
      <c r="I1" s="2489"/>
      <c r="J1" s="2489"/>
      <c r="K1" s="2489"/>
    </row>
    <row r="2" spans="2:12" ht="15" x14ac:dyDescent="0.2">
      <c r="B2" s="2490" t="str">
        <f>'Single Audit Cover'!E7</f>
        <v>51-084-1860-25</v>
      </c>
      <c r="C2" s="2490"/>
      <c r="D2" s="2490"/>
      <c r="E2" s="2490"/>
      <c r="F2" s="2490"/>
      <c r="G2" s="2490"/>
      <c r="H2" s="2490"/>
      <c r="I2" s="2490"/>
      <c r="J2" s="2490"/>
      <c r="K2" s="2490"/>
      <c r="L2" s="1421"/>
    </row>
    <row r="3" spans="2:12" ht="15" x14ac:dyDescent="0.2">
      <c r="B3" s="2491" t="s">
        <v>1474</v>
      </c>
      <c r="C3" s="2491"/>
      <c r="D3" s="2491"/>
      <c r="E3" s="2491"/>
      <c r="F3" s="2491"/>
      <c r="G3" s="2491"/>
      <c r="H3" s="2491"/>
      <c r="I3" s="2491"/>
      <c r="J3" s="2491"/>
      <c r="K3" s="2491"/>
      <c r="L3" s="1421"/>
    </row>
    <row r="4" spans="2:12" ht="15" x14ac:dyDescent="0.2">
      <c r="B4" s="2445" t="str">
        <f>'[2]Single Audit Cover'!A4</f>
        <v>Year Ending June 30, 2016</v>
      </c>
      <c r="C4" s="2445"/>
      <c r="D4" s="2445"/>
      <c r="E4" s="2445"/>
      <c r="F4" s="2445"/>
      <c r="G4" s="2445"/>
      <c r="H4" s="2445"/>
      <c r="I4" s="2445"/>
      <c r="J4" s="2445"/>
      <c r="K4" s="2445"/>
      <c r="L4" s="1421"/>
    </row>
    <row r="6" spans="2:12" x14ac:dyDescent="0.2">
      <c r="B6" s="1420"/>
      <c r="C6" s="1419"/>
      <c r="D6" s="1418" t="s">
        <v>1539</v>
      </c>
      <c r="E6" s="1415" t="s">
        <v>624</v>
      </c>
      <c r="F6" s="1417"/>
      <c r="G6" s="1416" t="s">
        <v>1538</v>
      </c>
      <c r="H6" s="1415"/>
      <c r="I6" s="1414"/>
      <c r="J6" s="1413"/>
      <c r="K6" s="1412"/>
    </row>
    <row r="7" spans="2:12" ht="15.75" x14ac:dyDescent="0.25">
      <c r="B7" s="2046" t="s">
        <v>2082</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1856</v>
      </c>
      <c r="F8" s="1408" t="s">
        <v>1952</v>
      </c>
      <c r="G8" s="1407" t="s">
        <v>1856</v>
      </c>
      <c r="H8" s="1406" t="s">
        <v>1952</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2194</v>
      </c>
      <c r="C10" s="1394"/>
      <c r="D10" s="1393"/>
      <c r="E10" s="1392"/>
      <c r="F10" s="1392"/>
      <c r="G10" s="1392"/>
      <c r="H10" s="1392"/>
      <c r="I10" s="1392"/>
      <c r="J10" s="1392"/>
      <c r="K10" s="1392"/>
    </row>
    <row r="11" spans="2:12" ht="28.5" customHeight="1" x14ac:dyDescent="0.2">
      <c r="B11" s="1391" t="s">
        <v>2195</v>
      </c>
      <c r="C11" s="1390"/>
      <c r="D11" s="1389"/>
      <c r="E11" s="1388"/>
      <c r="F11" s="1388"/>
      <c r="G11" s="1388"/>
      <c r="H11" s="1388"/>
      <c r="I11" s="1388"/>
      <c r="J11" s="1388"/>
      <c r="K11" s="1388"/>
    </row>
    <row r="12" spans="2:12" ht="20.100000000000001" customHeight="1" x14ac:dyDescent="0.2">
      <c r="B12" s="1391" t="s">
        <v>2196</v>
      </c>
      <c r="C12" s="1390">
        <v>93.778000000000006</v>
      </c>
      <c r="D12" s="1389" t="s">
        <v>2198</v>
      </c>
      <c r="E12" s="1388"/>
      <c r="F12" s="2066">
        <v>471252</v>
      </c>
      <c r="G12" s="1388"/>
      <c r="H12" s="1388">
        <v>471252</v>
      </c>
      <c r="I12" s="1388"/>
      <c r="J12" s="1388"/>
      <c r="K12" s="1388"/>
    </row>
    <row r="13" spans="2:12" ht="20.100000000000001" customHeight="1" x14ac:dyDescent="0.2">
      <c r="B13" s="1391" t="s">
        <v>2197</v>
      </c>
      <c r="C13" s="1390"/>
      <c r="D13" s="1389"/>
      <c r="E13" s="1388"/>
      <c r="F13" s="2066">
        <f>F12</f>
        <v>471252</v>
      </c>
      <c r="G13" s="1388"/>
      <c r="H13" s="1388">
        <f>H12</f>
        <v>471252</v>
      </c>
      <c r="I13" s="1388"/>
      <c r="J13" s="1388"/>
      <c r="K13" s="1388"/>
    </row>
    <row r="14" spans="2:12" ht="20.100000000000001" customHeight="1" x14ac:dyDescent="0.2">
      <c r="B14" s="1391"/>
      <c r="C14" s="1390"/>
      <c r="D14" s="1389"/>
      <c r="E14" s="1388"/>
      <c r="F14" s="2066"/>
      <c r="G14" s="1388"/>
      <c r="H14" s="1388"/>
      <c r="I14" s="1388"/>
      <c r="J14" s="1388"/>
      <c r="K14" s="1388"/>
    </row>
    <row r="15" spans="2:12" ht="20.100000000000001" customHeight="1" x14ac:dyDescent="0.2">
      <c r="B15" s="1391" t="s">
        <v>2199</v>
      </c>
      <c r="C15" s="1390"/>
      <c r="D15" s="1389"/>
      <c r="E15" s="1388"/>
      <c r="F15" s="2066"/>
      <c r="G15" s="1388"/>
      <c r="H15" s="1388"/>
      <c r="I15" s="1388"/>
      <c r="J15" s="1388"/>
      <c r="K15" s="1388"/>
    </row>
    <row r="16" spans="2:12" ht="39.75" customHeight="1" x14ac:dyDescent="0.2">
      <c r="B16" s="1391" t="s">
        <v>2200</v>
      </c>
      <c r="C16" s="1390"/>
      <c r="D16" s="1389"/>
      <c r="E16" s="1388"/>
      <c r="F16" s="2066"/>
      <c r="G16" s="1388"/>
      <c r="H16" s="1388"/>
      <c r="I16" s="1388"/>
      <c r="J16" s="1388"/>
      <c r="K16" s="1388"/>
    </row>
    <row r="17" spans="2:12" ht="20.100000000000001" customHeight="1" x14ac:dyDescent="0.2">
      <c r="B17" s="1391" t="s">
        <v>2201</v>
      </c>
      <c r="C17" s="1390">
        <v>17.259</v>
      </c>
      <c r="D17" s="1389" t="s">
        <v>2204</v>
      </c>
      <c r="E17" s="1388"/>
      <c r="F17" s="2066">
        <v>94129</v>
      </c>
      <c r="G17" s="1388"/>
      <c r="H17" s="1388">
        <v>94129</v>
      </c>
      <c r="I17" s="1388"/>
      <c r="J17" s="1388"/>
      <c r="K17" s="1388"/>
    </row>
    <row r="18" spans="2:12" ht="20.100000000000001" customHeight="1" x14ac:dyDescent="0.2">
      <c r="B18" s="1391" t="s">
        <v>2202</v>
      </c>
      <c r="C18" s="1390"/>
      <c r="D18" s="1389"/>
      <c r="E18" s="1388"/>
      <c r="F18" s="1388">
        <f>F17</f>
        <v>94129</v>
      </c>
      <c r="G18" s="1388"/>
      <c r="H18" s="1388">
        <f>H17</f>
        <v>94129</v>
      </c>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t="s">
        <v>2203</v>
      </c>
      <c r="C20" s="1390"/>
      <c r="D20" s="1389"/>
      <c r="E20" s="1388">
        <f>' SEFA (3)'!E20+' SEFA (4)'!E25+' SEFA (5)'!E13+' SEFA (5)'!E18</f>
        <v>19068268</v>
      </c>
      <c r="F20" s="1388">
        <f>' SEFA (3)'!F20+' SEFA (4)'!F25+' SEFA (5)'!F13+' SEFA (5)'!F18</f>
        <v>23491040</v>
      </c>
      <c r="G20" s="1388">
        <f>' SEFA (3)'!G20+' SEFA (4)'!G25+' SEFA (5)'!G13+' SEFA (5)'!G18</f>
        <v>19068268</v>
      </c>
      <c r="H20" s="1388">
        <f>' SEFA (3)'!H20+' SEFA (4)'!H25+' SEFA (5)'!H13+' SEFA (5)'!H18</f>
        <v>23491010</v>
      </c>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2072</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2083</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2073</v>
      </c>
      <c r="C36" s="1375"/>
      <c r="D36" s="1374"/>
      <c r="E36" s="1372"/>
      <c r="F36" s="1372"/>
      <c r="G36" s="1372"/>
      <c r="H36" s="1372"/>
      <c r="I36" s="1373"/>
      <c r="J36" s="1373"/>
      <c r="K36" s="1372"/>
    </row>
    <row r="37" spans="2:11" ht="13.5" x14ac:dyDescent="0.2">
      <c r="B37" s="1982" t="s">
        <v>2016</v>
      </c>
      <c r="C37" s="1375"/>
      <c r="D37" s="1374"/>
      <c r="E37" s="1372"/>
      <c r="F37" s="1372"/>
      <c r="G37" s="1372"/>
      <c r="H37" s="1372"/>
      <c r="I37" s="1373"/>
      <c r="J37" s="1373"/>
      <c r="K37" s="1372"/>
    </row>
    <row r="38" spans="2:11" ht="11.1" customHeight="1" x14ac:dyDescent="0.2">
      <c r="B38" s="1372" t="s">
        <v>2017</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honeticPr fontId="3" type="noConversion"/>
  <pageMargins left="0.34" right="0.15" top="0.5" bottom="0.5" header="0.25" footer="0.25"/>
  <pageSetup scale="75" firstPageNumber="38" orientation="landscape" useFirstPageNumber="1"/>
  <headerFooter alignWithMargins="0">
    <oddHeader>&amp;L&amp;8Page 40&amp;R&amp;8Page 40</oddHeader>
  </headerFooter>
  <extLst>
    <ext xmlns:mx="http://schemas.microsoft.com/office/mac/excel/2008/main" uri="{64002731-A6B0-56B0-2670-7721B7C09600}">
      <mx:PLV Mode="0" OnePage="0" WScale="83"/>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zoomScalePageLayoutView="110" workbookViewId="0">
      <selection activeCell="J24" sqref="J24"/>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42578125" style="1367" customWidth="1"/>
    <col min="6" max="6" width="2.7109375" style="1367" customWidth="1"/>
    <col min="7" max="7" width="3.28515625" style="1367" customWidth="1"/>
    <col min="8" max="16384" width="8" style="1367"/>
  </cols>
  <sheetData>
    <row r="1" spans="1:7" ht="13.5" customHeight="1" x14ac:dyDescent="0.25">
      <c r="A1" s="2493" t="str">
        <f>'Single Audit Cover'!A7</f>
        <v>Springfield SD 186</v>
      </c>
      <c r="B1" s="2494"/>
      <c r="C1" s="2494"/>
      <c r="D1" s="2494"/>
      <c r="E1" s="1434"/>
    </row>
    <row r="2" spans="1:7" ht="13.5" customHeight="1" x14ac:dyDescent="0.2">
      <c r="A2" s="2495" t="str">
        <f>'Single Audit Cover'!E7</f>
        <v>51-084-1860-25</v>
      </c>
      <c r="B2" s="2496"/>
      <c r="C2" s="2496"/>
      <c r="D2" s="2496"/>
      <c r="E2" s="1423"/>
    </row>
    <row r="3" spans="1:7" ht="15.75" customHeight="1" x14ac:dyDescent="0.25">
      <c r="A3" s="2497" t="s">
        <v>1545</v>
      </c>
      <c r="B3" s="2498"/>
      <c r="C3" s="2498"/>
      <c r="D3" s="2498"/>
      <c r="E3" s="1433"/>
    </row>
    <row r="4" spans="1:7" ht="13.5" customHeight="1" x14ac:dyDescent="0.25">
      <c r="A4" s="2499" t="str">
        <f>'[2]Single Audit Cover'!A4</f>
        <v>Year Ending June 30, 2016</v>
      </c>
      <c r="B4" s="2500"/>
      <c r="C4" s="2500"/>
      <c r="D4" s="2500"/>
      <c r="E4" s="1433"/>
    </row>
    <row r="5" spans="1:7" ht="8.25" customHeight="1" x14ac:dyDescent="0.2">
      <c r="C5" s="1367"/>
      <c r="D5" s="1367"/>
    </row>
    <row r="6" spans="1:7" ht="13.5" customHeight="1" x14ac:dyDescent="0.2">
      <c r="A6" s="1357" t="s">
        <v>1911</v>
      </c>
      <c r="C6" s="1367"/>
      <c r="D6" s="1367"/>
    </row>
    <row r="7" spans="1:7" ht="60.95" customHeight="1" x14ac:dyDescent="0.2">
      <c r="A7" s="2501" t="s">
        <v>2205</v>
      </c>
      <c r="B7" s="2502"/>
      <c r="C7" s="2502"/>
      <c r="D7" s="2502"/>
      <c r="E7" s="1432"/>
    </row>
    <row r="8" spans="1:7" ht="12" customHeight="1" x14ac:dyDescent="0.2">
      <c r="A8" s="1357"/>
      <c r="B8" s="2044"/>
      <c r="C8" s="2044"/>
      <c r="D8" s="2044"/>
      <c r="E8" s="1432"/>
    </row>
    <row r="9" spans="1:7" ht="21.75" customHeight="1" x14ac:dyDescent="0.2">
      <c r="A9" s="2051" t="s">
        <v>2066</v>
      </c>
      <c r="B9" s="2055"/>
      <c r="C9" s="2055"/>
      <c r="D9" s="2055"/>
      <c r="E9" s="2056"/>
      <c r="F9" s="2054"/>
      <c r="G9" s="2054"/>
    </row>
    <row r="10" spans="1:7" ht="15" customHeight="1" x14ac:dyDescent="0.2">
      <c r="A10" s="2057" t="s">
        <v>2067</v>
      </c>
      <c r="B10" s="2058"/>
      <c r="C10" s="2059"/>
      <c r="D10" s="2060" t="s">
        <v>2068</v>
      </c>
      <c r="E10" s="2059" t="s">
        <v>2088</v>
      </c>
      <c r="F10" s="2060" t="s">
        <v>106</v>
      </c>
      <c r="G10" s="2054"/>
    </row>
    <row r="11" spans="1:7" ht="22.5" customHeight="1" x14ac:dyDescent="0.2">
      <c r="A11" s="1357" t="s">
        <v>2069</v>
      </c>
      <c r="C11" s="1353"/>
      <c r="D11" s="1353"/>
    </row>
    <row r="12" spans="1:7" ht="25.5" customHeight="1" x14ac:dyDescent="0.2">
      <c r="A12" s="2501" t="s">
        <v>2206</v>
      </c>
      <c r="B12" s="2502"/>
      <c r="C12" s="2502"/>
      <c r="D12" s="2502"/>
    </row>
    <row r="13" spans="1:7" ht="9.75" customHeight="1" x14ac:dyDescent="0.2">
      <c r="C13" s="1353"/>
      <c r="D13" s="1353"/>
    </row>
    <row r="14" spans="1:7" ht="13.5" customHeight="1" x14ac:dyDescent="0.2">
      <c r="C14" s="1796" t="s">
        <v>1544</v>
      </c>
      <c r="D14" s="1796" t="s">
        <v>1543</v>
      </c>
      <c r="E14" s="1429"/>
    </row>
    <row r="15" spans="1:7" ht="13.5" customHeight="1" x14ac:dyDescent="0.2">
      <c r="A15" s="1387"/>
      <c r="B15" s="1357" t="s">
        <v>1542</v>
      </c>
      <c r="C15" s="1796" t="s">
        <v>1541</v>
      </c>
      <c r="D15" s="1308" t="s">
        <v>1540</v>
      </c>
      <c r="E15" s="1429"/>
    </row>
    <row r="16" spans="1:7" ht="20.45" customHeight="1" x14ac:dyDescent="0.2">
      <c r="A16" s="1797"/>
      <c r="B16" s="1428" t="s">
        <v>2207</v>
      </c>
      <c r="C16" s="2045"/>
      <c r="D16" s="2503"/>
      <c r="E16" s="2503"/>
      <c r="F16" s="2503"/>
    </row>
    <row r="17" spans="1:6" ht="20.85" customHeight="1" x14ac:dyDescent="0.2">
      <c r="A17" s="1797"/>
      <c r="B17" s="1428"/>
      <c r="C17" s="2045"/>
      <c r="D17" s="2503"/>
      <c r="E17" s="2503"/>
      <c r="F17" s="2503"/>
    </row>
    <row r="18" spans="1:6" ht="20.85" customHeight="1" x14ac:dyDescent="0.2">
      <c r="A18" s="1797"/>
      <c r="B18" s="1428"/>
      <c r="C18" s="2045"/>
      <c r="D18" s="2503"/>
      <c r="E18" s="2503"/>
      <c r="F18" s="2503"/>
    </row>
    <row r="19" spans="1:6" ht="20.85" customHeight="1" x14ac:dyDescent="0.2">
      <c r="A19" s="1797"/>
      <c r="B19" s="1428"/>
      <c r="C19" s="2045"/>
      <c r="D19" s="2503"/>
      <c r="E19" s="2503"/>
      <c r="F19" s="2503"/>
    </row>
    <row r="20" spans="1:6" ht="20.85" customHeight="1" x14ac:dyDescent="0.2">
      <c r="A20" s="1797"/>
      <c r="B20" s="1428"/>
      <c r="C20" s="2045"/>
      <c r="D20" s="2503"/>
      <c r="E20" s="2503"/>
      <c r="F20" s="2503"/>
    </row>
    <row r="21" spans="1:6" ht="20.85" customHeight="1" x14ac:dyDescent="0.2">
      <c r="A21" s="1797"/>
      <c r="B21" s="1428"/>
      <c r="C21" s="2045"/>
      <c r="D21" s="2503"/>
      <c r="E21" s="2503"/>
      <c r="F21" s="2503"/>
    </row>
    <row r="22" spans="1:6" ht="20.85" customHeight="1" x14ac:dyDescent="0.2">
      <c r="A22" s="1797"/>
      <c r="B22" s="1428"/>
      <c r="C22" s="2045"/>
      <c r="D22" s="2503"/>
      <c r="E22" s="2503"/>
      <c r="F22" s="2503"/>
    </row>
    <row r="23" spans="1:6" ht="20.85" customHeight="1" x14ac:dyDescent="0.2">
      <c r="A23" s="1797"/>
      <c r="B23" s="1428"/>
      <c r="C23" s="2045"/>
      <c r="D23" s="2503"/>
      <c r="E23" s="2503"/>
      <c r="F23" s="2503"/>
    </row>
    <row r="24" spans="1:6" ht="20.85" customHeight="1" x14ac:dyDescent="0.2">
      <c r="A24" s="1797"/>
      <c r="B24" s="1428"/>
      <c r="C24" s="2045"/>
      <c r="D24" s="2503"/>
      <c r="E24" s="2503"/>
      <c r="F24" s="2503"/>
    </row>
    <row r="25" spans="1:6" ht="20.85" customHeight="1" x14ac:dyDescent="0.2">
      <c r="A25" s="1797"/>
      <c r="B25" s="1428"/>
      <c r="C25" s="2045"/>
      <c r="D25" s="2503"/>
      <c r="E25" s="2503"/>
      <c r="F25" s="2503"/>
    </row>
    <row r="26" spans="1:6" ht="20.85" customHeight="1" x14ac:dyDescent="0.2">
      <c r="A26" s="1797"/>
      <c r="B26" s="1428"/>
      <c r="C26" s="2045"/>
      <c r="D26" s="2503"/>
      <c r="E26" s="2503"/>
      <c r="F26" s="2503"/>
    </row>
    <row r="27" spans="1:6" ht="20.85" customHeight="1" x14ac:dyDescent="0.2">
      <c r="A27" s="1797"/>
      <c r="B27" s="1428"/>
      <c r="C27" s="2045"/>
      <c r="D27" s="2503"/>
      <c r="E27" s="2503"/>
      <c r="F27" s="2503"/>
    </row>
    <row r="28" spans="1:6" ht="20.85" customHeight="1" x14ac:dyDescent="0.2">
      <c r="A28" s="1797"/>
      <c r="B28" s="1428"/>
      <c r="C28" s="2045"/>
      <c r="D28" s="2503"/>
      <c r="E28" s="2503"/>
      <c r="F28" s="2503"/>
    </row>
    <row r="29" spans="1:6" ht="10.5" customHeight="1" x14ac:dyDescent="0.2">
      <c r="A29" s="1533"/>
      <c r="B29" s="1729"/>
      <c r="C29" s="1730"/>
      <c r="D29" s="1731"/>
      <c r="E29" s="1427"/>
    </row>
    <row r="30" spans="1:6" ht="12" customHeight="1" x14ac:dyDescent="0.2">
      <c r="A30" s="1798" t="s">
        <v>2070</v>
      </c>
      <c r="B30" s="1729"/>
      <c r="C30" s="1730"/>
      <c r="D30" s="1731"/>
      <c r="E30" s="1427"/>
    </row>
    <row r="31" spans="1:6" ht="24" customHeight="1" x14ac:dyDescent="0.2">
      <c r="A31" s="2504" t="s">
        <v>2208</v>
      </c>
      <c r="B31" s="2504"/>
      <c r="C31" s="2504"/>
      <c r="D31" s="2504"/>
      <c r="E31" s="1427"/>
    </row>
    <row r="32" spans="1:6" ht="13.5" customHeight="1" x14ac:dyDescent="0.2">
      <c r="A32" s="1533" t="s">
        <v>1816</v>
      </c>
      <c r="B32" s="1729"/>
      <c r="C32" s="1732">
        <v>670995</v>
      </c>
      <c r="D32" s="1731"/>
      <c r="E32" s="1427"/>
    </row>
    <row r="33" spans="1:5" ht="13.5" customHeight="1" x14ac:dyDescent="0.2">
      <c r="A33" s="1533" t="s">
        <v>1817</v>
      </c>
      <c r="B33" s="1729"/>
      <c r="C33" s="1733"/>
      <c r="D33" s="1731"/>
      <c r="E33" s="1427"/>
    </row>
    <row r="34" spans="1:5" ht="13.5" customHeight="1" x14ac:dyDescent="0.2">
      <c r="A34" s="1798" t="s">
        <v>2071</v>
      </c>
      <c r="B34" s="1729"/>
      <c r="C34" s="1730"/>
      <c r="D34" s="1731"/>
      <c r="E34" s="1427"/>
    </row>
    <row r="35" spans="1:5" ht="14.25" customHeight="1" x14ac:dyDescent="0.2">
      <c r="A35" s="1533" t="s">
        <v>1910</v>
      </c>
      <c r="B35" s="1729"/>
      <c r="C35" s="1734"/>
      <c r="D35" s="1731"/>
      <c r="E35" s="1427"/>
    </row>
    <row r="36" spans="1:5" ht="14.25" customHeight="1" x14ac:dyDescent="0.2">
      <c r="A36" s="1533"/>
      <c r="B36" s="1729" t="s">
        <v>1818</v>
      </c>
      <c r="C36" s="1735">
        <v>0</v>
      </c>
      <c r="D36" s="1731"/>
      <c r="E36" s="1427"/>
    </row>
    <row r="37" spans="1:5" ht="14.25" customHeight="1" x14ac:dyDescent="0.2">
      <c r="A37" s="1533"/>
      <c r="B37" s="1729" t="s">
        <v>1819</v>
      </c>
      <c r="C37" s="1735">
        <v>0</v>
      </c>
      <c r="D37" s="1731"/>
      <c r="E37" s="1427"/>
    </row>
    <row r="38" spans="1:5" ht="14.25" customHeight="1" x14ac:dyDescent="0.2">
      <c r="A38" s="1533"/>
      <c r="B38" s="1729" t="s">
        <v>1820</v>
      </c>
      <c r="C38" s="1735">
        <v>0</v>
      </c>
      <c r="D38" s="1731"/>
      <c r="E38" s="1427"/>
    </row>
    <row r="39" spans="1:5" ht="14.25" customHeight="1" x14ac:dyDescent="0.2">
      <c r="A39" s="1533"/>
      <c r="B39" s="1729" t="s">
        <v>1821</v>
      </c>
      <c r="C39" s="1735">
        <v>0</v>
      </c>
      <c r="D39" s="1731"/>
      <c r="E39" s="1427"/>
    </row>
    <row r="40" spans="1:5" ht="14.25" customHeight="1" x14ac:dyDescent="0.2">
      <c r="A40" s="1533" t="s">
        <v>1822</v>
      </c>
      <c r="B40" s="1729"/>
      <c r="C40" s="1735">
        <v>0</v>
      </c>
      <c r="D40" s="1731"/>
      <c r="E40" s="1427"/>
    </row>
    <row r="41" spans="1:5" ht="14.25" customHeight="1" x14ac:dyDescent="0.2">
      <c r="A41" s="1533" t="s">
        <v>1823</v>
      </c>
      <c r="B41" s="1729"/>
      <c r="C41" s="1736" t="s">
        <v>449</v>
      </c>
      <c r="D41" s="1731"/>
      <c r="E41" s="1427"/>
    </row>
    <row r="42" spans="1:5" ht="14.25" customHeight="1" x14ac:dyDescent="0.2">
      <c r="A42" s="1533"/>
      <c r="B42" s="1729"/>
      <c r="C42" s="1734" t="s">
        <v>1824</v>
      </c>
      <c r="D42" s="1731"/>
      <c r="E42" s="1427"/>
    </row>
    <row r="43" spans="1:5" ht="13.5" customHeight="1" x14ac:dyDescent="0.2">
      <c r="B43" s="1426"/>
      <c r="C43" s="1425"/>
      <c r="D43" s="1425"/>
    </row>
    <row r="44" spans="1:5" ht="13.5" thickBot="1" x14ac:dyDescent="0.25">
      <c r="A44" s="1737" t="s">
        <v>1825</v>
      </c>
      <c r="C44" s="1367"/>
      <c r="D44" s="1367"/>
    </row>
    <row r="45" spans="1:5" s="1372" customFormat="1" ht="27" customHeight="1" x14ac:dyDescent="0.2">
      <c r="A45" s="1424">
        <v>5</v>
      </c>
      <c r="B45" s="2505" t="s">
        <v>2018</v>
      </c>
      <c r="C45" s="2505"/>
      <c r="D45" s="2505"/>
      <c r="E45" s="1423"/>
    </row>
    <row r="46" spans="1:5" s="1372" customFormat="1" ht="33.75" customHeight="1" x14ac:dyDescent="0.2">
      <c r="A46" s="1422">
        <v>6</v>
      </c>
      <c r="B46" s="2492" t="s">
        <v>2074</v>
      </c>
      <c r="C46" s="2492"/>
      <c r="D46" s="2492"/>
    </row>
    <row r="47" spans="1:5" ht="45.75" customHeight="1" x14ac:dyDescent="0.2">
      <c r="A47" s="1422">
        <v>7</v>
      </c>
      <c r="B47" s="2492" t="s">
        <v>2075</v>
      </c>
      <c r="C47" s="2492"/>
      <c r="D47" s="2492"/>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headerFooter alignWithMargins="0">
    <oddHeader>&amp;L&amp;8Page 41&amp;R&amp;8Page 41</oddHeader>
  </headerFooter>
  <extLst>
    <ext xmlns:mx="http://schemas.microsoft.com/office/mac/excel/2008/main" uri="{64002731-A6B0-56B0-2670-7721B7C09600}">
      <mx:PLV Mode="0" OnePage="0" WScale="0"/>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zoomScalePageLayoutView="110" workbookViewId="0">
      <selection activeCell="J24" sqref="J24"/>
    </sheetView>
  </sheetViews>
  <sheetFormatPr defaultColWidth="9.140625" defaultRowHeight="12.75" x14ac:dyDescent="0.2"/>
  <cols>
    <col min="1" max="1" width="1.42578125" style="1372" customWidth="1"/>
    <col min="2" max="2" width="24.42578125" style="1370" customWidth="1"/>
    <col min="3" max="3" width="29.42578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42578125" style="1367" customWidth="1"/>
    <col min="13" max="16384" width="9.140625" style="1367"/>
  </cols>
  <sheetData>
    <row r="1" spans="2:10" s="1367" customFormat="1" ht="12.75" customHeight="1" x14ac:dyDescent="0.2">
      <c r="B1" s="2507" t="str">
        <f>'Single Audit Cover'!A7</f>
        <v>Springfield SD 186</v>
      </c>
      <c r="C1" s="2508"/>
      <c r="D1" s="2508"/>
      <c r="E1" s="2508"/>
      <c r="F1" s="2508"/>
      <c r="G1" s="2508"/>
      <c r="H1" s="2508"/>
      <c r="I1" s="2508"/>
      <c r="J1" s="1473"/>
    </row>
    <row r="2" spans="2:10" s="1367" customFormat="1" ht="12.75" customHeight="1" x14ac:dyDescent="0.2">
      <c r="B2" s="2509" t="str">
        <f>'Single Audit Cover'!E7</f>
        <v>51-084-1860-25</v>
      </c>
      <c r="C2" s="2510"/>
      <c r="D2" s="2510"/>
      <c r="E2" s="2510"/>
      <c r="F2" s="2510"/>
      <c r="G2" s="2510"/>
      <c r="H2" s="2510"/>
      <c r="I2" s="2510"/>
      <c r="J2" s="1473"/>
    </row>
    <row r="3" spans="2:10" s="1367" customFormat="1" ht="12.75" customHeight="1" x14ac:dyDescent="0.2">
      <c r="B3" s="2511" t="s">
        <v>1567</v>
      </c>
      <c r="C3" s="2500"/>
      <c r="D3" s="2500"/>
      <c r="E3" s="2500"/>
      <c r="F3" s="2500"/>
      <c r="G3" s="2500"/>
      <c r="H3" s="2500"/>
      <c r="I3" s="2500"/>
      <c r="J3" s="1472"/>
    </row>
    <row r="4" spans="2:10" s="1367" customFormat="1" ht="12.75" customHeight="1" x14ac:dyDescent="0.2">
      <c r="B4" s="2511" t="str">
        <f>'[2]Single Audit Cover'!A4</f>
        <v>Year Ending June 30, 2016</v>
      </c>
      <c r="C4" s="2500"/>
      <c r="D4" s="2500"/>
      <c r="E4" s="2500"/>
      <c r="F4" s="2500"/>
      <c r="G4" s="2500"/>
      <c r="H4" s="2500"/>
      <c r="I4" s="2500"/>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11" t="s">
        <v>1566</v>
      </c>
      <c r="C7" s="2500"/>
      <c r="D7" s="2500"/>
      <c r="E7" s="2500"/>
      <c r="F7" s="2500"/>
      <c r="G7" s="2500"/>
      <c r="H7" s="2500"/>
      <c r="I7" s="2500"/>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6" t="s">
        <v>2209</v>
      </c>
      <c r="D11" s="2506"/>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t="s">
        <v>2088</v>
      </c>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t="s">
        <v>2088</v>
      </c>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2076</v>
      </c>
      <c r="C20" s="1455"/>
      <c r="D20" s="1454"/>
      <c r="E20" s="1443"/>
      <c r="F20" s="1372" t="s">
        <v>1053</v>
      </c>
      <c r="G20" s="1443" t="s">
        <v>2088</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t="s">
        <v>2088</v>
      </c>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2059"/>
      <c r="F26" s="2060" t="s">
        <v>1053</v>
      </c>
      <c r="G26" s="2059" t="s">
        <v>2088</v>
      </c>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16" t="s">
        <v>2209</v>
      </c>
      <c r="E29" s="2516"/>
      <c r="F29" s="2516"/>
      <c r="G29" s="2516"/>
      <c r="H29" s="2516"/>
      <c r="I29" s="2516"/>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2077</v>
      </c>
      <c r="C33" s="1387"/>
      <c r="E33" s="1443" t="s">
        <v>2088</v>
      </c>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v>84.01</v>
      </c>
      <c r="C37" s="2512" t="s">
        <v>2210</v>
      </c>
      <c r="D37" s="2513"/>
      <c r="E37" s="2513"/>
      <c r="F37" s="2513"/>
      <c r="G37" s="2513"/>
      <c r="H37" s="2513"/>
      <c r="I37" s="2514"/>
    </row>
    <row r="38" spans="1:9" ht="20.45" customHeight="1" x14ac:dyDescent="0.2">
      <c r="B38" s="1444">
        <v>84.367000000000004</v>
      </c>
      <c r="C38" s="2512" t="s">
        <v>2211</v>
      </c>
      <c r="D38" s="2513"/>
      <c r="E38" s="2513"/>
      <c r="F38" s="2513"/>
      <c r="G38" s="2513"/>
      <c r="H38" s="2513"/>
      <c r="I38" s="2514"/>
    </row>
    <row r="39" spans="1:9" ht="20.85" customHeight="1" x14ac:dyDescent="0.2">
      <c r="B39" s="1444" t="s">
        <v>2215</v>
      </c>
      <c r="C39" s="2512" t="s">
        <v>2216</v>
      </c>
      <c r="D39" s="2513"/>
      <c r="E39" s="2513"/>
      <c r="F39" s="2513"/>
      <c r="G39" s="2513"/>
      <c r="H39" s="2513"/>
      <c r="I39" s="2514"/>
    </row>
    <row r="40" spans="1:9" ht="20.85" customHeight="1" x14ac:dyDescent="0.2">
      <c r="B40" s="1444" t="s">
        <v>2218</v>
      </c>
      <c r="C40" s="2512" t="s">
        <v>2217</v>
      </c>
      <c r="D40" s="2513"/>
      <c r="E40" s="2513"/>
      <c r="F40" s="2513"/>
      <c r="G40" s="2513"/>
      <c r="H40" s="2513"/>
      <c r="I40" s="2514"/>
    </row>
    <row r="41" spans="1:9" ht="20.85" customHeight="1" x14ac:dyDescent="0.2">
      <c r="B41" s="1444"/>
      <c r="C41" s="2512"/>
      <c r="D41" s="2513"/>
      <c r="E41" s="2513"/>
      <c r="F41" s="2513"/>
      <c r="G41" s="2513"/>
      <c r="H41" s="2513"/>
      <c r="I41" s="2514"/>
    </row>
    <row r="42" spans="1:9" ht="20.85" customHeight="1" x14ac:dyDescent="0.2">
      <c r="B42" s="1444"/>
      <c r="C42" s="2512"/>
      <c r="D42" s="2513"/>
      <c r="E42" s="2513"/>
      <c r="F42" s="2513"/>
      <c r="G42" s="2513"/>
      <c r="H42" s="2513"/>
      <c r="I42" s="2514"/>
    </row>
    <row r="43" spans="1:9" ht="6.2" customHeight="1" x14ac:dyDescent="0.2"/>
    <row r="44" spans="1:9" x14ac:dyDescent="0.2">
      <c r="B44" s="1375" t="s">
        <v>1552</v>
      </c>
      <c r="C44" s="1387"/>
      <c r="D44" s="1387"/>
      <c r="E44" s="2515">
        <v>750000</v>
      </c>
      <c r="F44" s="2515"/>
      <c r="G44" s="2515"/>
      <c r="H44" s="1426"/>
    </row>
    <row r="46" spans="1:9" ht="13.5" customHeight="1" x14ac:dyDescent="0.2">
      <c r="B46" s="1375" t="s">
        <v>1551</v>
      </c>
      <c r="C46" s="1387"/>
      <c r="E46" s="1443"/>
      <c r="F46" s="1372" t="s">
        <v>1053</v>
      </c>
      <c r="G46" s="1443" t="s">
        <v>2088</v>
      </c>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headerFooter alignWithMargins="0">
    <oddHeader>&amp;L&amp;8Page 42&amp;R&amp;8Page 42</oddHeader>
  </headerFooter>
  <drawing r:id="rId1"/>
  <extLst>
    <ext xmlns:mx="http://schemas.microsoft.com/office/mac/excel/2008/main" uri="{64002731-A6B0-56B0-2670-7721B7C09600}">
      <mx:PLV Mode="0" OnePage="0" WScale="0"/>
    </ext>
  </extLs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22" zoomScale="110" zoomScaleNormal="110" zoomScalePageLayoutView="110" workbookViewId="0">
      <selection activeCell="J24" sqref="J24"/>
    </sheetView>
  </sheetViews>
  <sheetFormatPr defaultColWidth="9.140625" defaultRowHeight="12.75" x14ac:dyDescent="0.2"/>
  <cols>
    <col min="1" max="1" width="1.42578125" style="1367" customWidth="1"/>
    <col min="2" max="2" width="21.42578125" style="1367" customWidth="1"/>
    <col min="3" max="3" width="6.140625" style="1367" customWidth="1"/>
    <col min="4" max="4" width="4.42578125" style="1367" customWidth="1"/>
    <col min="5" max="5" width="3.42578125" style="1367" customWidth="1"/>
    <col min="6" max="6" width="20.140625" style="1367" customWidth="1"/>
    <col min="7" max="7" width="3.42578125" style="1368" customWidth="1"/>
    <col min="8" max="8" width="10.42578125" style="1367" customWidth="1"/>
    <col min="9" max="9" width="3.42578125" style="1368" customWidth="1"/>
    <col min="10" max="10" width="15.42578125" style="1367" customWidth="1"/>
    <col min="11" max="11" width="8.42578125" style="1367" customWidth="1"/>
    <col min="12" max="12" width="1.42578125" style="1367" customWidth="1"/>
    <col min="13" max="13" width="3.42578125" style="1367" customWidth="1"/>
    <col min="14" max="16384" width="9.140625" style="1367"/>
  </cols>
  <sheetData>
    <row r="1" spans="1:13" ht="11.1" customHeight="1" x14ac:dyDescent="0.2">
      <c r="B1" s="2507" t="str">
        <f>'Single Audit Cover'!A7</f>
        <v>Springfield SD 186</v>
      </c>
      <c r="C1" s="2507"/>
      <c r="D1" s="2507"/>
      <c r="E1" s="2507"/>
      <c r="F1" s="2507"/>
      <c r="G1" s="2507"/>
      <c r="H1" s="2507"/>
      <c r="I1" s="2507"/>
      <c r="J1" s="2507"/>
      <c r="K1" s="2507"/>
      <c r="L1" s="1521"/>
      <c r="M1" s="1521"/>
    </row>
    <row r="2" spans="1:13" ht="12" customHeight="1" x14ac:dyDescent="0.2">
      <c r="B2" s="2509" t="str">
        <f>'Single Audit Cover'!E7</f>
        <v>51-084-1860-25</v>
      </c>
      <c r="C2" s="2509"/>
      <c r="D2" s="2509"/>
      <c r="E2" s="2509"/>
      <c r="F2" s="2509"/>
      <c r="G2" s="2509"/>
      <c r="H2" s="2509"/>
      <c r="I2" s="2509"/>
      <c r="J2" s="2509"/>
      <c r="K2" s="2509"/>
      <c r="L2" s="1520"/>
      <c r="M2" s="1519"/>
    </row>
    <row r="3" spans="1:13" ht="10.35" customHeight="1" x14ac:dyDescent="0.2">
      <c r="B3" s="2499" t="s">
        <v>1567</v>
      </c>
      <c r="C3" s="2499"/>
      <c r="D3" s="2499"/>
      <c r="E3" s="2499"/>
      <c r="F3" s="2499"/>
      <c r="G3" s="2499"/>
      <c r="H3" s="2499"/>
      <c r="I3" s="2499"/>
      <c r="J3" s="2499"/>
      <c r="K3" s="2499"/>
      <c r="L3" s="1518"/>
      <c r="M3" s="1518"/>
    </row>
    <row r="4" spans="1:13" ht="11.1" customHeight="1" x14ac:dyDescent="0.2">
      <c r="B4" s="2519" t="str">
        <f>'[2]Single Audit Cover'!A4</f>
        <v>Year Ending June 30, 2016</v>
      </c>
      <c r="C4" s="2519"/>
      <c r="D4" s="2519"/>
      <c r="E4" s="2519"/>
      <c r="F4" s="2519"/>
      <c r="G4" s="2519"/>
      <c r="H4" s="2519"/>
      <c r="I4" s="2519"/>
      <c r="J4" s="2519"/>
      <c r="K4" s="2519"/>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9" t="s">
        <v>1587</v>
      </c>
      <c r="C7" s="2519"/>
      <c r="D7" s="2520"/>
      <c r="E7" s="2520"/>
      <c r="F7" s="2520"/>
      <c r="G7" s="2520"/>
      <c r="H7" s="2520"/>
      <c r="I7" s="2520"/>
      <c r="J7" s="2520"/>
      <c r="K7" s="2520"/>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t="s">
        <v>1953</v>
      </c>
      <c r="D10" s="1739">
        <v>1</v>
      </c>
      <c r="E10" s="1426"/>
      <c r="F10" s="1431" t="s">
        <v>1585</v>
      </c>
      <c r="G10" s="1513"/>
      <c r="H10" s="1514" t="s">
        <v>1584</v>
      </c>
      <c r="I10" s="1513" t="s">
        <v>2088</v>
      </c>
      <c r="J10" s="1512" t="s">
        <v>1583</v>
      </c>
      <c r="K10" s="1426"/>
      <c r="L10" s="1475"/>
    </row>
    <row r="11" spans="1:13" ht="13.5" customHeight="1" x14ac:dyDescent="0.2">
      <c r="B11" s="1426"/>
      <c r="C11" s="1426"/>
      <c r="D11" s="1426"/>
      <c r="E11" s="1426"/>
      <c r="F11" s="1426"/>
      <c r="G11" s="1457"/>
      <c r="H11" s="1426"/>
      <c r="I11" s="1511" t="s">
        <v>1582</v>
      </c>
      <c r="J11" s="1426"/>
      <c r="K11" s="1510">
        <v>2007</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66" customHeight="1" x14ac:dyDescent="0.2">
      <c r="B14" s="2518" t="s">
        <v>2240</v>
      </c>
      <c r="C14" s="2518"/>
      <c r="D14" s="2518"/>
      <c r="E14" s="2518"/>
      <c r="F14" s="2518"/>
      <c r="G14" s="2518"/>
      <c r="H14" s="2518"/>
      <c r="I14" s="2518"/>
      <c r="J14" s="2518"/>
      <c r="K14" s="2518"/>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108" customHeight="1" x14ac:dyDescent="0.2">
      <c r="B17" s="2518" t="s">
        <v>2241</v>
      </c>
      <c r="C17" s="2518"/>
      <c r="D17" s="2518"/>
      <c r="E17" s="2518"/>
      <c r="F17" s="2518"/>
      <c r="G17" s="2518"/>
      <c r="H17" s="2518"/>
      <c r="I17" s="2518"/>
      <c r="J17" s="2518"/>
      <c r="K17" s="2518"/>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21" t="s">
        <v>2242</v>
      </c>
      <c r="C20" s="2521"/>
      <c r="D20" s="2518"/>
      <c r="E20" s="2518"/>
      <c r="F20" s="2518"/>
      <c r="G20" s="2518"/>
      <c r="H20" s="2518"/>
      <c r="I20" s="2518"/>
      <c r="J20" s="2518"/>
      <c r="K20" s="2518"/>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8" t="s">
        <v>2243</v>
      </c>
      <c r="C23" s="2518"/>
      <c r="D23" s="2518"/>
      <c r="E23" s="2518"/>
      <c r="F23" s="2518"/>
      <c r="G23" s="2518"/>
      <c r="H23" s="2518"/>
      <c r="I23" s="2518"/>
      <c r="J23" s="2518"/>
      <c r="K23" s="2518"/>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x14ac:dyDescent="0.2">
      <c r="B26" s="2522" t="s">
        <v>2264</v>
      </c>
      <c r="C26" s="2522"/>
      <c r="D26" s="2522"/>
      <c r="E26" s="2522"/>
      <c r="F26" s="2522"/>
      <c r="G26" s="2522"/>
      <c r="H26" s="2522"/>
      <c r="I26" s="2522"/>
      <c r="J26" s="2522"/>
      <c r="K26" s="2522"/>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87" customHeight="1" x14ac:dyDescent="0.2">
      <c r="B29" s="2523" t="s">
        <v>2244</v>
      </c>
      <c r="C29" s="2523"/>
      <c r="D29" s="2518"/>
      <c r="E29" s="2518"/>
      <c r="F29" s="2518"/>
      <c r="G29" s="2518"/>
      <c r="H29" s="2518"/>
      <c r="I29" s="2518"/>
      <c r="J29" s="2518"/>
      <c r="K29" s="2518"/>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7" t="s">
        <v>2245</v>
      </c>
      <c r="C32" s="2517"/>
      <c r="D32" s="2518"/>
      <c r="E32" s="2518"/>
      <c r="F32" s="2518"/>
      <c r="G32" s="2518"/>
      <c r="H32" s="2518"/>
      <c r="I32" s="2518"/>
      <c r="J32" s="2518"/>
      <c r="K32" s="2518"/>
      <c r="L32" s="1475"/>
    </row>
    <row r="33" spans="2:13" s="1426" customFormat="1" ht="4.5" customHeight="1" x14ac:dyDescent="0.2">
      <c r="B33" s="1498"/>
      <c r="C33" s="1498"/>
      <c r="G33" s="1457"/>
      <c r="I33" s="1457"/>
      <c r="L33" s="1475"/>
    </row>
    <row r="34" spans="2:13" s="1426" customFormat="1" ht="11.1" customHeight="1" x14ac:dyDescent="0.2">
      <c r="B34" s="1497" t="s">
        <v>1574</v>
      </c>
      <c r="C34" s="1740"/>
      <c r="D34" s="1495"/>
      <c r="E34" s="1495"/>
      <c r="F34" s="1495"/>
      <c r="G34" s="1496"/>
      <c r="H34" s="1495"/>
      <c r="I34" s="1496"/>
      <c r="J34" s="1495"/>
      <c r="K34" s="1494"/>
      <c r="L34" s="1475"/>
    </row>
    <row r="35" spans="2:13" s="1426" customFormat="1" ht="13.5" customHeight="1" x14ac:dyDescent="0.2">
      <c r="B35" s="1490" t="s">
        <v>1573</v>
      </c>
      <c r="C35" s="1741"/>
      <c r="D35" s="1493"/>
      <c r="E35" s="1492"/>
      <c r="F35" s="1491" t="s">
        <v>1572</v>
      </c>
      <c r="G35" s="1487"/>
      <c r="H35" s="1486"/>
      <c r="I35" s="1485"/>
      <c r="J35" s="1480"/>
      <c r="K35" s="1484"/>
      <c r="L35" s="1475"/>
    </row>
    <row r="36" spans="2:13" s="1426" customFormat="1" ht="13.5" customHeight="1" x14ac:dyDescent="0.2">
      <c r="B36" s="1490" t="s">
        <v>1571</v>
      </c>
      <c r="C36" s="1741"/>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2019</v>
      </c>
      <c r="C40" s="1372"/>
      <c r="L40" s="1475"/>
    </row>
    <row r="41" spans="2:13" ht="9.6" customHeight="1" x14ac:dyDescent="0.2">
      <c r="B41" s="1372" t="s">
        <v>2020</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2078</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eaderFooter alignWithMargins="0">
    <oddHeader>&amp;L&amp;8Page 43&amp;R&amp;8Page 43</oddHeader>
  </headerFooter>
  <drawing r:id="rId1"/>
  <extLst>
    <ext xmlns:mx="http://schemas.microsoft.com/office/mac/excel/2008/main" uri="{64002731-A6B0-56B0-2670-7721B7C09600}">
      <mx:PLV Mode="0" OnePage="0" WScale="0"/>
    </ext>
  </extLs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M45"/>
  <sheetViews>
    <sheetView showGridLines="0" zoomScale="110" zoomScaleNormal="110" zoomScalePageLayoutView="110" workbookViewId="0">
      <selection activeCell="J24" sqref="J24"/>
    </sheetView>
  </sheetViews>
  <sheetFormatPr defaultColWidth="9.140625" defaultRowHeight="12.75" x14ac:dyDescent="0.2"/>
  <cols>
    <col min="1" max="1" width="1.42578125" style="1367" customWidth="1"/>
    <col min="2" max="2" width="21.42578125" style="1367" customWidth="1"/>
    <col min="3" max="3" width="6.140625" style="1367" customWidth="1"/>
    <col min="4" max="4" width="4.42578125" style="1367" customWidth="1"/>
    <col min="5" max="5" width="3.42578125" style="1367" customWidth="1"/>
    <col min="6" max="6" width="20.140625" style="1367" customWidth="1"/>
    <col min="7" max="7" width="3.42578125" style="1368" customWidth="1"/>
    <col min="8" max="8" width="10.42578125" style="1367" customWidth="1"/>
    <col min="9" max="9" width="3.42578125" style="1368" customWidth="1"/>
    <col min="10" max="10" width="15.42578125" style="1367" customWidth="1"/>
    <col min="11" max="11" width="8.42578125" style="1367" customWidth="1"/>
    <col min="12" max="12" width="1.42578125" style="1367" customWidth="1"/>
    <col min="13" max="13" width="3.42578125" style="1367" customWidth="1"/>
    <col min="14" max="16384" width="9.140625" style="1367"/>
  </cols>
  <sheetData>
    <row r="1" spans="1:13" ht="11.1" customHeight="1" x14ac:dyDescent="0.2">
      <c r="B1" s="2507" t="str">
        <f>'Single Audit Cover'!A7</f>
        <v>Springfield SD 186</v>
      </c>
      <c r="C1" s="2507"/>
      <c r="D1" s="2507"/>
      <c r="E1" s="2507"/>
      <c r="F1" s="2507"/>
      <c r="G1" s="2507"/>
      <c r="H1" s="2507"/>
      <c r="I1" s="2507"/>
      <c r="J1" s="2507"/>
      <c r="K1" s="2507"/>
      <c r="L1" s="1521"/>
      <c r="M1" s="1521"/>
    </row>
    <row r="2" spans="1:13" ht="12" customHeight="1" x14ac:dyDescent="0.2">
      <c r="B2" s="2509" t="str">
        <f>'Single Audit Cover'!E7</f>
        <v>51-084-1860-25</v>
      </c>
      <c r="C2" s="2509"/>
      <c r="D2" s="2509"/>
      <c r="E2" s="2509"/>
      <c r="F2" s="2509"/>
      <c r="G2" s="2509"/>
      <c r="H2" s="2509"/>
      <c r="I2" s="2509"/>
      <c r="J2" s="2509"/>
      <c r="K2" s="2509"/>
      <c r="L2" s="1520"/>
      <c r="M2" s="1519"/>
    </row>
    <row r="3" spans="1:13" ht="10.35" customHeight="1" x14ac:dyDescent="0.2">
      <c r="B3" s="2499" t="s">
        <v>1567</v>
      </c>
      <c r="C3" s="2499"/>
      <c r="D3" s="2499"/>
      <c r="E3" s="2499"/>
      <c r="F3" s="2499"/>
      <c r="G3" s="2499"/>
      <c r="H3" s="2499"/>
      <c r="I3" s="2499"/>
      <c r="J3" s="2499"/>
      <c r="K3" s="2499"/>
      <c r="L3" s="1518"/>
      <c r="M3" s="1518"/>
    </row>
    <row r="4" spans="1:13" ht="11.1" customHeight="1" x14ac:dyDescent="0.2">
      <c r="B4" s="2519" t="str">
        <f>'[2]Single Audit Cover'!A4</f>
        <v>Year Ending June 30, 2016</v>
      </c>
      <c r="C4" s="2519"/>
      <c r="D4" s="2519"/>
      <c r="E4" s="2519"/>
      <c r="F4" s="2519"/>
      <c r="G4" s="2519"/>
      <c r="H4" s="2519"/>
      <c r="I4" s="2519"/>
      <c r="J4" s="2519"/>
      <c r="K4" s="2519"/>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9" t="s">
        <v>1587</v>
      </c>
      <c r="C7" s="2519"/>
      <c r="D7" s="2520"/>
      <c r="E7" s="2520"/>
      <c r="F7" s="2520"/>
      <c r="G7" s="2520"/>
      <c r="H7" s="2520"/>
      <c r="I7" s="2520"/>
      <c r="J7" s="2520"/>
      <c r="K7" s="2520"/>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t="s">
        <v>1953</v>
      </c>
      <c r="D10" s="1739">
        <v>2</v>
      </c>
      <c r="E10" s="1426"/>
      <c r="F10" s="1431" t="s">
        <v>1585</v>
      </c>
      <c r="G10" s="1513"/>
      <c r="H10" s="1514" t="s">
        <v>1584</v>
      </c>
      <c r="I10" s="1513" t="s">
        <v>2088</v>
      </c>
      <c r="J10" s="1512" t="s">
        <v>1583</v>
      </c>
      <c r="K10" s="1426"/>
      <c r="L10" s="1475"/>
    </row>
    <row r="11" spans="1:13" ht="13.5" customHeight="1" x14ac:dyDescent="0.2">
      <c r="B11" s="1426"/>
      <c r="C11" s="1426"/>
      <c r="D11" s="1426"/>
      <c r="E11" s="1426"/>
      <c r="F11" s="1426"/>
      <c r="G11" s="1457"/>
      <c r="H11" s="1426"/>
      <c r="I11" s="1511" t="s">
        <v>1582</v>
      </c>
      <c r="J11" s="1426"/>
      <c r="K11" s="1510">
        <v>2011</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66" customHeight="1" x14ac:dyDescent="0.2">
      <c r="B14" s="2518" t="s">
        <v>2246</v>
      </c>
      <c r="C14" s="2518"/>
      <c r="D14" s="2518"/>
      <c r="E14" s="2518"/>
      <c r="F14" s="2518"/>
      <c r="G14" s="2518"/>
      <c r="H14" s="2518"/>
      <c r="I14" s="2518"/>
      <c r="J14" s="2518"/>
      <c r="K14" s="2518"/>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62.25" customHeight="1" x14ac:dyDescent="0.2">
      <c r="B17" s="2518" t="s">
        <v>2279</v>
      </c>
      <c r="C17" s="2518"/>
      <c r="D17" s="2518"/>
      <c r="E17" s="2518"/>
      <c r="F17" s="2518"/>
      <c r="G17" s="2518"/>
      <c r="H17" s="2518"/>
      <c r="I17" s="2518"/>
      <c r="J17" s="2518"/>
      <c r="K17" s="2518"/>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21" t="s">
        <v>2247</v>
      </c>
      <c r="C20" s="2521"/>
      <c r="D20" s="2518"/>
      <c r="E20" s="2518"/>
      <c r="F20" s="2518"/>
      <c r="G20" s="2518"/>
      <c r="H20" s="2518"/>
      <c r="I20" s="2518"/>
      <c r="J20" s="2518"/>
      <c r="K20" s="2518"/>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8" t="s">
        <v>2248</v>
      </c>
      <c r="C23" s="2518"/>
      <c r="D23" s="2518"/>
      <c r="E23" s="2518"/>
      <c r="F23" s="2518"/>
      <c r="G23" s="2518"/>
      <c r="H23" s="2518"/>
      <c r="I23" s="2518"/>
      <c r="J23" s="2518"/>
      <c r="K23" s="2518"/>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22" t="s">
        <v>2249</v>
      </c>
      <c r="C26" s="2522"/>
      <c r="D26" s="2522"/>
      <c r="E26" s="2522"/>
      <c r="F26" s="2522"/>
      <c r="G26" s="2522"/>
      <c r="H26" s="2522"/>
      <c r="I26" s="2522"/>
      <c r="J26" s="2522"/>
      <c r="K26" s="2522"/>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60.75" customHeight="1" x14ac:dyDescent="0.2">
      <c r="B29" s="2523" t="s">
        <v>2250</v>
      </c>
      <c r="C29" s="2523"/>
      <c r="D29" s="2518"/>
      <c r="E29" s="2518"/>
      <c r="F29" s="2518"/>
      <c r="G29" s="2518"/>
      <c r="H29" s="2518"/>
      <c r="I29" s="2518"/>
      <c r="J29" s="2518"/>
      <c r="K29" s="2518"/>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7" t="s">
        <v>2245</v>
      </c>
      <c r="C32" s="2517"/>
      <c r="D32" s="2518"/>
      <c r="E32" s="2518"/>
      <c r="F32" s="2518"/>
      <c r="G32" s="2518"/>
      <c r="H32" s="2518"/>
      <c r="I32" s="2518"/>
      <c r="J32" s="2518"/>
      <c r="K32" s="2518"/>
      <c r="L32" s="1475"/>
    </row>
    <row r="33" spans="2:13" s="1426" customFormat="1" ht="4.5" customHeight="1" x14ac:dyDescent="0.2">
      <c r="B33" s="1498"/>
      <c r="C33" s="1498"/>
      <c r="G33" s="1457"/>
      <c r="I33" s="1457"/>
      <c r="L33" s="1475"/>
    </row>
    <row r="34" spans="2:13" s="1426" customFormat="1" ht="11.1" customHeight="1" x14ac:dyDescent="0.2">
      <c r="B34" s="1497" t="s">
        <v>1574</v>
      </c>
      <c r="C34" s="1740"/>
      <c r="D34" s="1495"/>
      <c r="E34" s="1495"/>
      <c r="F34" s="1495"/>
      <c r="G34" s="1496"/>
      <c r="H34" s="1495"/>
      <c r="I34" s="1496"/>
      <c r="J34" s="1495"/>
      <c r="K34" s="1494"/>
      <c r="L34" s="1475"/>
    </row>
    <row r="35" spans="2:13" s="1426" customFormat="1" ht="13.5" customHeight="1" x14ac:dyDescent="0.2">
      <c r="B35" s="1490" t="s">
        <v>1573</v>
      </c>
      <c r="C35" s="1741"/>
      <c r="D35" s="1493"/>
      <c r="E35" s="1492"/>
      <c r="F35" s="1491" t="s">
        <v>1572</v>
      </c>
      <c r="G35" s="1487"/>
      <c r="H35" s="1486"/>
      <c r="I35" s="1485"/>
      <c r="J35" s="1480"/>
      <c r="K35" s="1484"/>
      <c r="L35" s="1475"/>
    </row>
    <row r="36" spans="2:13" s="1426" customFormat="1" ht="13.5" customHeight="1" x14ac:dyDescent="0.2">
      <c r="B36" s="1490" t="s">
        <v>1571</v>
      </c>
      <c r="C36" s="1741"/>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2019</v>
      </c>
      <c r="C40" s="1372"/>
      <c r="L40" s="1475"/>
    </row>
    <row r="41" spans="2:13" ht="9.6" customHeight="1" x14ac:dyDescent="0.2">
      <c r="B41" s="1372" t="s">
        <v>2020</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2078</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eaderFooter alignWithMargins="0">
    <oddHeader>&amp;L&amp;8Page 43&amp;R&amp;8Page 43</oddHeader>
  </headerFooter>
  <drawing r:id="rId1"/>
  <extLst>
    <ext xmlns:mx="http://schemas.microsoft.com/office/mac/excel/2008/main" uri="{64002731-A6B0-56B0-2670-7721B7C09600}">
      <mx:PLV Mode="0" OnePage="0" WScale="0"/>
    </ext>
  </extLs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zoomScalePageLayoutView="110" workbookViewId="0">
      <selection activeCell="J24" sqref="J24"/>
    </sheetView>
  </sheetViews>
  <sheetFormatPr defaultColWidth="9.140625" defaultRowHeight="12.75" x14ac:dyDescent="0.2"/>
  <cols>
    <col min="1" max="1" width="1.42578125" style="1367" customWidth="1"/>
    <col min="2" max="2" width="21.42578125" style="1367" customWidth="1"/>
    <col min="3" max="3" width="6.140625" style="1367" customWidth="1"/>
    <col min="4" max="4" width="4.7109375" style="1367" customWidth="1"/>
    <col min="5" max="5" width="3.42578125" style="1367" customWidth="1"/>
    <col min="6" max="6" width="20.140625" style="1367" customWidth="1"/>
    <col min="7" max="7" width="3.42578125" style="1368" customWidth="1"/>
    <col min="8" max="8" width="10.42578125" style="1367" customWidth="1"/>
    <col min="9" max="9" width="3.42578125" style="1368" customWidth="1"/>
    <col min="10" max="10" width="15.42578125" style="1367" customWidth="1"/>
    <col min="11" max="11" width="8.42578125" style="1367" customWidth="1"/>
    <col min="12" max="12" width="1.42578125" style="1367" customWidth="1"/>
    <col min="13" max="13" width="3.42578125" style="1367" customWidth="1"/>
    <col min="14" max="16384" width="9.140625" style="1367"/>
  </cols>
  <sheetData>
    <row r="1" spans="1:12" ht="12.75" customHeight="1" x14ac:dyDescent="0.2">
      <c r="B1" s="2524" t="str">
        <f>'Single Audit Cover'!A7</f>
        <v>Springfield SD 186</v>
      </c>
      <c r="C1" s="2524"/>
      <c r="D1" s="2524"/>
      <c r="E1" s="2524"/>
      <c r="F1" s="2524"/>
      <c r="G1" s="2524"/>
      <c r="H1" s="2524"/>
      <c r="I1" s="2524"/>
      <c r="J1" s="2524"/>
      <c r="K1" s="2524"/>
      <c r="L1" s="1541"/>
    </row>
    <row r="2" spans="1:12" ht="12.75" customHeight="1" x14ac:dyDescent="0.2">
      <c r="B2" s="2525" t="str">
        <f>'Single Audit Cover'!E7</f>
        <v>51-084-1860-25</v>
      </c>
      <c r="C2" s="2525"/>
      <c r="D2" s="2525"/>
      <c r="E2" s="2525"/>
      <c r="F2" s="2525"/>
      <c r="G2" s="2525"/>
      <c r="H2" s="2525"/>
      <c r="I2" s="2525"/>
      <c r="J2" s="2525"/>
      <c r="K2" s="2525"/>
      <c r="L2" s="1540"/>
    </row>
    <row r="3" spans="1:12" ht="12.75" customHeight="1" x14ac:dyDescent="0.2">
      <c r="B3" s="2499" t="s">
        <v>1567</v>
      </c>
      <c r="C3" s="2499"/>
      <c r="D3" s="2499"/>
      <c r="E3" s="2499"/>
      <c r="F3" s="2499"/>
      <c r="G3" s="2499"/>
      <c r="H3" s="2499"/>
      <c r="I3" s="2499"/>
      <c r="J3" s="2499"/>
      <c r="K3" s="2499"/>
      <c r="L3" s="1518"/>
    </row>
    <row r="4" spans="1:12" ht="12.75" customHeight="1" x14ac:dyDescent="0.2">
      <c r="B4" s="2499" t="str">
        <f>'[2]Single Audit Cover'!A4</f>
        <v>Year Ending June 30, 2016</v>
      </c>
      <c r="C4" s="2499"/>
      <c r="D4" s="2499"/>
      <c r="E4" s="2499"/>
      <c r="F4" s="2499"/>
      <c r="G4" s="2499"/>
      <c r="H4" s="2499"/>
      <c r="I4" s="2499"/>
      <c r="J4" s="2499"/>
      <c r="K4" s="2499"/>
      <c r="L4" s="1518"/>
    </row>
    <row r="5" spans="1:12" ht="5.25" customHeight="1" x14ac:dyDescent="0.2">
      <c r="B5" s="1353" t="s">
        <v>1390</v>
      </c>
      <c r="C5" s="1353"/>
      <c r="L5" s="1426"/>
    </row>
    <row r="6" spans="1:12" ht="30.75" customHeight="1" x14ac:dyDescent="0.2">
      <c r="A6" s="1426"/>
      <c r="B6" s="2526" t="s">
        <v>1608</v>
      </c>
      <c r="C6" s="2526"/>
      <c r="D6" s="2526"/>
      <c r="E6" s="2526"/>
      <c r="F6" s="2526"/>
      <c r="G6" s="2526"/>
      <c r="H6" s="2526"/>
      <c r="I6" s="2526"/>
      <c r="J6" s="2526"/>
      <c r="K6" s="2526"/>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2" t="s">
        <v>1953</v>
      </c>
      <c r="D8" s="1743">
        <v>3</v>
      </c>
      <c r="E8" s="1426"/>
      <c r="F8" s="1515" t="s">
        <v>1585</v>
      </c>
      <c r="G8" s="1538"/>
      <c r="H8" s="1539" t="s">
        <v>1606</v>
      </c>
      <c r="I8" s="1538" t="s">
        <v>2088</v>
      </c>
      <c r="J8" s="1537" t="s">
        <v>1605</v>
      </c>
      <c r="L8" s="1426"/>
    </row>
    <row r="9" spans="1:12" ht="13.5" customHeight="1" x14ac:dyDescent="0.2">
      <c r="D9" s="1426"/>
      <c r="E9" s="1426"/>
      <c r="F9" s="1426"/>
      <c r="G9" s="1457"/>
      <c r="H9" s="1426"/>
      <c r="I9" s="1511" t="s">
        <v>1582</v>
      </c>
      <c r="J9" s="1426"/>
      <c r="K9" s="2072">
        <v>2010</v>
      </c>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16" t="s">
        <v>2280</v>
      </c>
      <c r="G12" s="2516"/>
      <c r="H12" s="2516"/>
      <c r="I12" s="2516"/>
      <c r="J12" s="2516"/>
      <c r="K12" s="2516"/>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27" t="s">
        <v>2146</v>
      </c>
      <c r="E14" s="2527"/>
      <c r="F14" s="2527"/>
      <c r="H14" s="1430" t="s">
        <v>1602</v>
      </c>
      <c r="I14" s="2528" t="s">
        <v>2215</v>
      </c>
      <c r="J14" s="2528"/>
      <c r="K14" s="2528"/>
      <c r="L14" s="1426"/>
    </row>
    <row r="15" spans="1:12" ht="9.6"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28" t="s">
        <v>2253</v>
      </c>
      <c r="E16" s="2528"/>
      <c r="F16" s="2528"/>
      <c r="G16" s="2528"/>
      <c r="H16" s="2528"/>
      <c r="I16" s="2528"/>
      <c r="J16" s="2528"/>
      <c r="K16" s="2528"/>
      <c r="L16" s="1426"/>
    </row>
    <row r="17" spans="2:12" ht="13.5" customHeight="1" x14ac:dyDescent="0.2">
      <c r="B17" s="1431" t="s">
        <v>1600</v>
      </c>
      <c r="C17" s="1431"/>
      <c r="D17" s="2529" t="s">
        <v>2132</v>
      </c>
      <c r="E17" s="2529"/>
      <c r="F17" s="2529"/>
      <c r="G17" s="2529"/>
      <c r="H17" s="2529"/>
      <c r="I17" s="2529"/>
      <c r="J17" s="2529"/>
      <c r="K17" s="2529"/>
      <c r="L17" s="1426"/>
    </row>
    <row r="18" spans="2:12" ht="9.6"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69" customHeight="1" x14ac:dyDescent="0.2">
      <c r="B20" s="2518" t="s">
        <v>2254</v>
      </c>
      <c r="C20" s="2518"/>
      <c r="D20" s="2518"/>
      <c r="E20" s="2518"/>
      <c r="F20" s="2518"/>
      <c r="G20" s="2518"/>
      <c r="H20" s="2518"/>
      <c r="I20" s="2518"/>
      <c r="J20" s="2518"/>
      <c r="K20" s="2518"/>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8" t="s">
        <v>2281</v>
      </c>
      <c r="C23" s="2518"/>
      <c r="D23" s="2518"/>
      <c r="E23" s="2518"/>
      <c r="F23" s="2518"/>
      <c r="G23" s="2518"/>
      <c r="H23" s="2518"/>
      <c r="I23" s="2518"/>
      <c r="J23" s="2518"/>
      <c r="K23" s="2518"/>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x14ac:dyDescent="0.2">
      <c r="B26" s="2530">
        <v>1158</v>
      </c>
      <c r="C26" s="2518"/>
      <c r="D26" s="2518"/>
      <c r="E26" s="2518"/>
      <c r="F26" s="2518"/>
      <c r="G26" s="2518"/>
      <c r="H26" s="2518"/>
      <c r="I26" s="2518"/>
      <c r="J26" s="2518"/>
      <c r="K26" s="2518"/>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x14ac:dyDescent="0.2">
      <c r="B29" s="2531" t="s">
        <v>2277</v>
      </c>
      <c r="C29" s="2531"/>
      <c r="D29" s="2531"/>
      <c r="E29" s="2531"/>
      <c r="F29" s="2531"/>
      <c r="G29" s="2531"/>
      <c r="H29" s="2531"/>
      <c r="I29" s="2531"/>
      <c r="J29" s="2531"/>
      <c r="K29" s="2531"/>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28.5" customHeight="1" x14ac:dyDescent="0.2">
      <c r="B32" s="2518" t="s">
        <v>2255</v>
      </c>
      <c r="C32" s="2518"/>
      <c r="D32" s="2518"/>
      <c r="E32" s="2518"/>
      <c r="F32" s="2518"/>
      <c r="G32" s="2518"/>
      <c r="H32" s="2518"/>
      <c r="I32" s="2518"/>
      <c r="J32" s="2518"/>
      <c r="K32" s="2518"/>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28.5" customHeight="1" x14ac:dyDescent="0.2">
      <c r="B35" s="2531" t="s">
        <v>2265</v>
      </c>
      <c r="C35" s="2531"/>
      <c r="D35" s="2531"/>
      <c r="E35" s="2531"/>
      <c r="F35" s="2531"/>
      <c r="G35" s="2531"/>
      <c r="H35" s="2531"/>
      <c r="I35" s="2531"/>
      <c r="J35" s="2531"/>
      <c r="K35" s="2531"/>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55.5" customHeight="1" x14ac:dyDescent="0.2">
      <c r="B38" s="2518" t="s">
        <v>2256</v>
      </c>
      <c r="C38" s="2518"/>
      <c r="D38" s="2518"/>
      <c r="E38" s="2518"/>
      <c r="F38" s="2518"/>
      <c r="G38" s="2518"/>
      <c r="H38" s="2518"/>
      <c r="I38" s="2518"/>
      <c r="J38" s="2518"/>
      <c r="K38" s="2518"/>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x14ac:dyDescent="0.2">
      <c r="B41" s="2518" t="s">
        <v>2257</v>
      </c>
      <c r="C41" s="2518"/>
      <c r="D41" s="2518"/>
      <c r="E41" s="2518"/>
      <c r="F41" s="2518"/>
      <c r="G41" s="2518"/>
      <c r="H41" s="2518"/>
      <c r="I41" s="2518"/>
      <c r="J41" s="2518"/>
      <c r="K41" s="2518"/>
    </row>
    <row r="42" spans="2:12" s="1426" customFormat="1" ht="4.5" customHeight="1" x14ac:dyDescent="0.2">
      <c r="B42" s="1498"/>
      <c r="C42" s="1498"/>
      <c r="G42" s="1457"/>
      <c r="I42" s="1457"/>
    </row>
    <row r="43" spans="2:12" s="1426" customFormat="1" ht="13.5" customHeight="1" x14ac:dyDescent="0.2">
      <c r="B43" s="1527" t="s">
        <v>1574</v>
      </c>
      <c r="C43" s="1744"/>
      <c r="D43" s="1495"/>
      <c r="E43" s="1495"/>
      <c r="F43" s="1495"/>
      <c r="G43" s="1496"/>
      <c r="H43" s="1495"/>
      <c r="I43" s="1496"/>
      <c r="J43" s="1495"/>
      <c r="K43" s="1494"/>
      <c r="L43" s="1523"/>
    </row>
    <row r="44" spans="2:12" s="1426" customFormat="1" ht="13.5" customHeight="1" x14ac:dyDescent="0.2">
      <c r="B44" s="1490" t="s">
        <v>1573</v>
      </c>
      <c r="C44" s="1741"/>
      <c r="D44" s="1526"/>
      <c r="E44" s="1492"/>
      <c r="F44" s="1488" t="s">
        <v>1572</v>
      </c>
      <c r="G44" s="1485"/>
      <c r="H44" s="1486"/>
      <c r="I44" s="1485"/>
      <c r="J44" s="1525"/>
      <c r="K44" s="1524"/>
      <c r="L44" s="1523"/>
    </row>
    <row r="45" spans="2:12" s="1426" customFormat="1" ht="13.5" customHeight="1" x14ac:dyDescent="0.2">
      <c r="B45" s="1490" t="s">
        <v>1571</v>
      </c>
      <c r="C45" s="1741"/>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2079</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headerFooter alignWithMargins="0">
    <oddHeader>&amp;L&amp;8Page 44&amp;R&amp;8Page 44</oddHeader>
  </headerFooter>
  <drawing r:id="rId1"/>
  <extLst>
    <ext xmlns:mx="http://schemas.microsoft.com/office/mac/excel/2008/main" uri="{64002731-A6B0-56B0-2670-7721B7C09600}">
      <mx:PLV Mode="0" OnePage="0" WScale="0"/>
    </ext>
  </extLs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L52"/>
  <sheetViews>
    <sheetView showGridLines="0" zoomScale="110" zoomScaleNormal="110" zoomScalePageLayoutView="110" workbookViewId="0">
      <selection activeCell="J24" sqref="J24"/>
    </sheetView>
  </sheetViews>
  <sheetFormatPr defaultColWidth="9.140625" defaultRowHeight="12.75" x14ac:dyDescent="0.2"/>
  <cols>
    <col min="1" max="1" width="1.42578125" style="1367" customWidth="1"/>
    <col min="2" max="2" width="21.42578125" style="1367" customWidth="1"/>
    <col min="3" max="3" width="6.140625" style="1367" customWidth="1"/>
    <col min="4" max="4" width="4.7109375" style="1367" customWidth="1"/>
    <col min="5" max="5" width="3.42578125" style="1367" customWidth="1"/>
    <col min="6" max="6" width="20.140625" style="1367" customWidth="1"/>
    <col min="7" max="7" width="3.42578125" style="1368" customWidth="1"/>
    <col min="8" max="8" width="10.42578125" style="1367" customWidth="1"/>
    <col min="9" max="9" width="3.42578125" style="1368" customWidth="1"/>
    <col min="10" max="10" width="15.42578125" style="1367" customWidth="1"/>
    <col min="11" max="11" width="8.42578125" style="1367" customWidth="1"/>
    <col min="12" max="12" width="1.42578125" style="1367" customWidth="1"/>
    <col min="13" max="13" width="3.42578125" style="1367" customWidth="1"/>
    <col min="14" max="16384" width="9.140625" style="1367"/>
  </cols>
  <sheetData>
    <row r="1" spans="1:12" ht="12.75" customHeight="1" x14ac:dyDescent="0.2">
      <c r="B1" s="2524" t="str">
        <f>'Single Audit Cover'!A7</f>
        <v>Springfield SD 186</v>
      </c>
      <c r="C1" s="2524"/>
      <c r="D1" s="2524"/>
      <c r="E1" s="2524"/>
      <c r="F1" s="2524"/>
      <c r="G1" s="2524"/>
      <c r="H1" s="2524"/>
      <c r="I1" s="2524"/>
      <c r="J1" s="2524"/>
      <c r="K1" s="2524"/>
      <c r="L1" s="1541"/>
    </row>
    <row r="2" spans="1:12" ht="12.75" customHeight="1" x14ac:dyDescent="0.2">
      <c r="B2" s="2525" t="str">
        <f>'Single Audit Cover'!E7</f>
        <v>51-084-1860-25</v>
      </c>
      <c r="C2" s="2525"/>
      <c r="D2" s="2525"/>
      <c r="E2" s="2525"/>
      <c r="F2" s="2525"/>
      <c r="G2" s="2525"/>
      <c r="H2" s="2525"/>
      <c r="I2" s="2525"/>
      <c r="J2" s="2525"/>
      <c r="K2" s="2525"/>
      <c r="L2" s="1540"/>
    </row>
    <row r="3" spans="1:12" ht="12.75" customHeight="1" x14ac:dyDescent="0.2">
      <c r="B3" s="2499" t="s">
        <v>1567</v>
      </c>
      <c r="C3" s="2499"/>
      <c r="D3" s="2499"/>
      <c r="E3" s="2499"/>
      <c r="F3" s="2499"/>
      <c r="G3" s="2499"/>
      <c r="H3" s="2499"/>
      <c r="I3" s="2499"/>
      <c r="J3" s="2499"/>
      <c r="K3" s="2499"/>
      <c r="L3" s="1518"/>
    </row>
    <row r="4" spans="1:12" ht="12.75" customHeight="1" x14ac:dyDescent="0.2">
      <c r="B4" s="2499" t="str">
        <f>'[2]Single Audit Cover'!A4</f>
        <v>Year Ending June 30, 2016</v>
      </c>
      <c r="C4" s="2499"/>
      <c r="D4" s="2499"/>
      <c r="E4" s="2499"/>
      <c r="F4" s="2499"/>
      <c r="G4" s="2499"/>
      <c r="H4" s="2499"/>
      <c r="I4" s="2499"/>
      <c r="J4" s="2499"/>
      <c r="K4" s="2499"/>
      <c r="L4" s="1518"/>
    </row>
    <row r="5" spans="1:12" ht="5.25" customHeight="1" x14ac:dyDescent="0.2">
      <c r="B5" s="1353" t="s">
        <v>1390</v>
      </c>
      <c r="C5" s="1353"/>
      <c r="L5" s="1426"/>
    </row>
    <row r="6" spans="1:12" ht="30.75" customHeight="1" x14ac:dyDescent="0.2">
      <c r="A6" s="1426"/>
      <c r="B6" s="2526" t="s">
        <v>1608</v>
      </c>
      <c r="C6" s="2526"/>
      <c r="D6" s="2526"/>
      <c r="E6" s="2526"/>
      <c r="F6" s="2526"/>
      <c r="G6" s="2526"/>
      <c r="H6" s="2526"/>
      <c r="I6" s="2526"/>
      <c r="J6" s="2526"/>
      <c r="K6" s="2526"/>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2" t="s">
        <v>1953</v>
      </c>
      <c r="D8" s="1743">
        <v>4</v>
      </c>
      <c r="E8" s="1426"/>
      <c r="F8" s="1515" t="s">
        <v>1585</v>
      </c>
      <c r="G8" s="1538"/>
      <c r="H8" s="1539" t="s">
        <v>1606</v>
      </c>
      <c r="I8" s="1538" t="s">
        <v>2088</v>
      </c>
      <c r="J8" s="1537" t="s">
        <v>1605</v>
      </c>
      <c r="L8" s="1426"/>
    </row>
    <row r="9" spans="1:12" ht="13.5" customHeight="1" x14ac:dyDescent="0.2">
      <c r="D9" s="1426"/>
      <c r="E9" s="1426"/>
      <c r="F9" s="1426"/>
      <c r="G9" s="1457"/>
      <c r="H9" s="1426"/>
      <c r="I9" s="1511" t="s">
        <v>1582</v>
      </c>
      <c r="J9" s="1426"/>
      <c r="K9" s="2072">
        <v>2011</v>
      </c>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26.25" customHeight="1" x14ac:dyDescent="0.2">
      <c r="B12" s="1515" t="s">
        <v>1604</v>
      </c>
      <c r="C12" s="1515"/>
      <c r="D12" s="1535"/>
      <c r="E12" s="1426"/>
      <c r="F12" s="2532" t="s">
        <v>2282</v>
      </c>
      <c r="G12" s="2532"/>
      <c r="H12" s="2532"/>
      <c r="I12" s="2532"/>
      <c r="J12" s="2532"/>
      <c r="K12" s="2532"/>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27" t="s">
        <v>2258</v>
      </c>
      <c r="E14" s="2527"/>
      <c r="F14" s="2527"/>
      <c r="H14" s="1430" t="s">
        <v>1602</v>
      </c>
      <c r="I14" s="2528" t="s">
        <v>2283</v>
      </c>
      <c r="J14" s="2528"/>
      <c r="K14" s="2528"/>
      <c r="L14" s="1426"/>
    </row>
    <row r="15" spans="1:12" ht="9.6"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28" t="s">
        <v>2253</v>
      </c>
      <c r="E16" s="2528"/>
      <c r="F16" s="2528"/>
      <c r="G16" s="2528"/>
      <c r="H16" s="2528"/>
      <c r="I16" s="2528"/>
      <c r="J16" s="2528"/>
      <c r="K16" s="2528"/>
      <c r="L16" s="1426"/>
    </row>
    <row r="17" spans="2:12" ht="13.5" customHeight="1" x14ac:dyDescent="0.2">
      <c r="B17" s="1431" t="s">
        <v>1600</v>
      </c>
      <c r="C17" s="1431"/>
      <c r="D17" s="2529" t="s">
        <v>2132</v>
      </c>
      <c r="E17" s="2529"/>
      <c r="F17" s="2529"/>
      <c r="G17" s="2529"/>
      <c r="H17" s="2529"/>
      <c r="I17" s="2529"/>
      <c r="J17" s="2529"/>
      <c r="K17" s="2529"/>
      <c r="L17" s="1426"/>
    </row>
    <row r="18" spans="2:12" ht="9.6"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40.5" customHeight="1" x14ac:dyDescent="0.2">
      <c r="B20" s="2518" t="s">
        <v>2259</v>
      </c>
      <c r="C20" s="2518"/>
      <c r="D20" s="2518"/>
      <c r="E20" s="2518"/>
      <c r="F20" s="2518"/>
      <c r="G20" s="2518"/>
      <c r="H20" s="2518"/>
      <c r="I20" s="2518"/>
      <c r="J20" s="2518"/>
      <c r="K20" s="2518"/>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67.5" customHeight="1" x14ac:dyDescent="0.2">
      <c r="B23" s="2518" t="s">
        <v>2284</v>
      </c>
      <c r="C23" s="2518"/>
      <c r="D23" s="2518"/>
      <c r="E23" s="2518"/>
      <c r="F23" s="2518"/>
      <c r="G23" s="2518"/>
      <c r="H23" s="2518"/>
      <c r="I23" s="2518"/>
      <c r="J23" s="2518"/>
      <c r="K23" s="2518"/>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x14ac:dyDescent="0.2">
      <c r="B26" s="2530">
        <v>1105</v>
      </c>
      <c r="C26" s="2518"/>
      <c r="D26" s="2518"/>
      <c r="E26" s="2518"/>
      <c r="F26" s="2518"/>
      <c r="G26" s="2518"/>
      <c r="H26" s="2518"/>
      <c r="I26" s="2518"/>
      <c r="J26" s="2518"/>
      <c r="K26" s="2518"/>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x14ac:dyDescent="0.2">
      <c r="B29" s="2518" t="s">
        <v>2260</v>
      </c>
      <c r="C29" s="2518"/>
      <c r="D29" s="2518"/>
      <c r="E29" s="2518"/>
      <c r="F29" s="2518"/>
      <c r="G29" s="2518"/>
      <c r="H29" s="2518"/>
      <c r="I29" s="2518"/>
      <c r="J29" s="2518"/>
      <c r="K29" s="2518"/>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x14ac:dyDescent="0.2">
      <c r="B32" s="2518" t="s">
        <v>2261</v>
      </c>
      <c r="C32" s="2518"/>
      <c r="D32" s="2518"/>
      <c r="E32" s="2518"/>
      <c r="F32" s="2518"/>
      <c r="G32" s="2518"/>
      <c r="H32" s="2518"/>
      <c r="I32" s="2518"/>
      <c r="J32" s="2518"/>
      <c r="K32" s="2518"/>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27.75" customHeight="1" x14ac:dyDescent="0.2">
      <c r="B35" s="2522" t="s">
        <v>2262</v>
      </c>
      <c r="C35" s="2522"/>
      <c r="D35" s="2522"/>
      <c r="E35" s="2522"/>
      <c r="F35" s="2522"/>
      <c r="G35" s="2522"/>
      <c r="H35" s="2522"/>
      <c r="I35" s="2522"/>
      <c r="J35" s="2522"/>
      <c r="K35" s="2522"/>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40.5" customHeight="1" x14ac:dyDescent="0.2">
      <c r="B38" s="2518" t="s">
        <v>2263</v>
      </c>
      <c r="C38" s="2518"/>
      <c r="D38" s="2518"/>
      <c r="E38" s="2518"/>
      <c r="F38" s="2518"/>
      <c r="G38" s="2518"/>
      <c r="H38" s="2518"/>
      <c r="I38" s="2518"/>
      <c r="J38" s="2518"/>
      <c r="K38" s="2518"/>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x14ac:dyDescent="0.2">
      <c r="B41" s="2518" t="s">
        <v>2257</v>
      </c>
      <c r="C41" s="2518"/>
      <c r="D41" s="2518"/>
      <c r="E41" s="2518"/>
      <c r="F41" s="2518"/>
      <c r="G41" s="2518"/>
      <c r="H41" s="2518"/>
      <c r="I41" s="2518"/>
      <c r="J41" s="2518"/>
      <c r="K41" s="2518"/>
    </row>
    <row r="42" spans="2:12" s="1426" customFormat="1" ht="4.5" customHeight="1" x14ac:dyDescent="0.2">
      <c r="B42" s="1498"/>
      <c r="C42" s="1498"/>
      <c r="G42" s="1457"/>
      <c r="I42" s="1457"/>
    </row>
    <row r="43" spans="2:12" s="1426" customFormat="1" ht="13.5" customHeight="1" x14ac:dyDescent="0.2">
      <c r="B43" s="1527" t="s">
        <v>1574</v>
      </c>
      <c r="C43" s="1744"/>
      <c r="D43" s="1495"/>
      <c r="E43" s="1495"/>
      <c r="F43" s="1495"/>
      <c r="G43" s="1496"/>
      <c r="H43" s="1495"/>
      <c r="I43" s="1496"/>
      <c r="J43" s="1495"/>
      <c r="K43" s="1494"/>
      <c r="L43" s="1523"/>
    </row>
    <row r="44" spans="2:12" s="1426" customFormat="1" ht="13.5" customHeight="1" x14ac:dyDescent="0.2">
      <c r="B44" s="1490" t="s">
        <v>1573</v>
      </c>
      <c r="C44" s="1741"/>
      <c r="D44" s="1526"/>
      <c r="E44" s="1492"/>
      <c r="F44" s="1488" t="s">
        <v>1572</v>
      </c>
      <c r="G44" s="1485"/>
      <c r="H44" s="1486"/>
      <c r="I44" s="1485"/>
      <c r="J44" s="1525"/>
      <c r="K44" s="1524"/>
      <c r="L44" s="1523"/>
    </row>
    <row r="45" spans="2:12" s="1426" customFormat="1" ht="13.5" customHeight="1" x14ac:dyDescent="0.2">
      <c r="B45" s="1490" t="s">
        <v>1571</v>
      </c>
      <c r="C45" s="1741"/>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2079</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headerFooter alignWithMargins="0">
    <oddHeader>&amp;L&amp;8Page 44&amp;R&amp;8Page 44</oddHeader>
  </headerFooter>
  <drawing r:id="rId1"/>
  <extLst>
    <ext xmlns:mx="http://schemas.microsoft.com/office/mac/excel/2008/main" uri="{64002731-A6B0-56B0-2670-7721B7C09600}">
      <mx:PLV Mode="0" OnePage="0" WScale="0"/>
    </ext>
  </extLs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zoomScalePageLayoutView="110" workbookViewId="0">
      <selection activeCell="J24" sqref="J24"/>
    </sheetView>
  </sheetViews>
  <sheetFormatPr defaultColWidth="9.140625" defaultRowHeight="12.75" x14ac:dyDescent="0.2"/>
  <cols>
    <col min="1" max="1" width="1.42578125" style="1367" customWidth="1"/>
    <col min="2" max="2" width="14.7109375" style="1367" customWidth="1"/>
    <col min="3" max="3" width="52.28515625" style="1367" customWidth="1"/>
    <col min="4" max="4" width="34.140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7" t="str">
        <f>'Single Audit Cover'!A7</f>
        <v>Springfield SD 186</v>
      </c>
      <c r="C1" s="2507"/>
      <c r="D1" s="2507"/>
      <c r="E1" s="1553"/>
    </row>
    <row r="2" spans="2:5" s="1387" customFormat="1" ht="12.75" customHeight="1" x14ac:dyDescent="0.2">
      <c r="B2" s="2509" t="str">
        <f>'Single Audit Cover'!E7</f>
        <v>51-084-1860-25</v>
      </c>
      <c r="C2" s="2509"/>
      <c r="D2" s="2509"/>
      <c r="E2" s="1552"/>
    </row>
    <row r="3" spans="2:5" s="1346" customFormat="1" ht="12.75" customHeight="1" x14ac:dyDescent="0.2">
      <c r="B3" s="2499" t="s">
        <v>1618</v>
      </c>
      <c r="C3" s="2499"/>
      <c r="D3" s="2499"/>
      <c r="E3" s="1977"/>
    </row>
    <row r="4" spans="2:5" s="1387" customFormat="1" ht="12.75" customHeight="1" x14ac:dyDescent="0.2">
      <c r="B4" s="2533" t="str">
        <f>'[2]Single Audit Cover'!A4</f>
        <v>Year Ending June 30, 2016</v>
      </c>
      <c r="C4" s="2533"/>
      <c r="D4" s="2533"/>
      <c r="E4" s="1551"/>
    </row>
    <row r="5" spans="2:5" s="1387" customFormat="1" ht="40.35" customHeight="1" x14ac:dyDescent="0.2">
      <c r="B5" s="1745" t="s">
        <v>2021</v>
      </c>
      <c r="C5" s="1533"/>
      <c r="D5" s="1533"/>
      <c r="E5" s="1533"/>
    </row>
    <row r="6" spans="2:5" s="1387" customFormat="1" ht="13.5" customHeight="1" x14ac:dyDescent="0.2">
      <c r="B6" s="1550" t="s">
        <v>1617</v>
      </c>
      <c r="C6" s="1550" t="s">
        <v>1616</v>
      </c>
      <c r="D6" s="1550" t="s">
        <v>1615</v>
      </c>
    </row>
    <row r="7" spans="2:5" ht="36.75" customHeight="1" x14ac:dyDescent="0.2">
      <c r="B7" s="1746" t="s">
        <v>2219</v>
      </c>
      <c r="C7" s="2068" t="s">
        <v>2227</v>
      </c>
      <c r="D7" s="2056" t="s">
        <v>2236</v>
      </c>
      <c r="E7" s="1549"/>
    </row>
    <row r="8" spans="2:5" ht="13.5" customHeight="1" x14ac:dyDescent="0.2">
      <c r="B8" s="1746" t="s">
        <v>2220</v>
      </c>
      <c r="C8" s="1549" t="s">
        <v>2228</v>
      </c>
      <c r="D8" s="2070" t="s">
        <v>2235</v>
      </c>
      <c r="E8" s="1549"/>
    </row>
    <row r="9" spans="2:5" ht="13.5" customHeight="1" x14ac:dyDescent="0.2">
      <c r="B9" s="1747" t="s">
        <v>2221</v>
      </c>
      <c r="C9" s="1432" t="s">
        <v>2229</v>
      </c>
      <c r="D9" s="2056" t="s">
        <v>2235</v>
      </c>
      <c r="E9" s="1432"/>
    </row>
    <row r="10" spans="2:5" ht="27" customHeight="1" x14ac:dyDescent="0.2">
      <c r="B10" s="1746" t="s">
        <v>2222</v>
      </c>
      <c r="C10" s="2069" t="s">
        <v>2230</v>
      </c>
      <c r="D10" s="2056" t="s">
        <v>2237</v>
      </c>
      <c r="E10" s="1432"/>
    </row>
    <row r="11" spans="2:5" ht="13.5" customHeight="1" x14ac:dyDescent="0.2">
      <c r="B11" s="1746" t="s">
        <v>2223</v>
      </c>
      <c r="C11" s="1432" t="s">
        <v>2231</v>
      </c>
      <c r="D11" s="2056" t="s">
        <v>2238</v>
      </c>
      <c r="E11" s="1432"/>
    </row>
    <row r="12" spans="2:5" ht="13.5" customHeight="1" x14ac:dyDescent="0.2">
      <c r="B12" s="1746" t="s">
        <v>2224</v>
      </c>
      <c r="C12" s="1432" t="s">
        <v>2234</v>
      </c>
      <c r="D12" s="2056" t="s">
        <v>2235</v>
      </c>
      <c r="E12" s="1432"/>
    </row>
    <row r="13" spans="2:5" ht="13.5" customHeight="1" x14ac:dyDescent="0.2">
      <c r="B13" s="1746" t="s">
        <v>2225</v>
      </c>
      <c r="C13" s="1432" t="s">
        <v>2232</v>
      </c>
      <c r="D13" s="2056" t="s">
        <v>2239</v>
      </c>
      <c r="E13" s="1432"/>
    </row>
    <row r="14" spans="2:5" ht="13.5" customHeight="1" x14ac:dyDescent="0.2">
      <c r="B14" s="1746" t="s">
        <v>2226</v>
      </c>
      <c r="C14" s="1432" t="s">
        <v>2233</v>
      </c>
      <c r="D14" s="2056" t="s">
        <v>2235</v>
      </c>
      <c r="E14" s="1432"/>
    </row>
    <row r="15" spans="2:5" ht="13.5" customHeight="1" x14ac:dyDescent="0.2">
      <c r="B15" s="1746"/>
      <c r="C15" s="1432"/>
      <c r="D15" s="1432"/>
      <c r="E15" s="1432"/>
    </row>
    <row r="16" spans="2:5" ht="13.5" customHeight="1" x14ac:dyDescent="0.2">
      <c r="B16" s="1746"/>
      <c r="C16" s="1432"/>
      <c r="D16" s="1432"/>
      <c r="E16" s="1432"/>
    </row>
    <row r="17" spans="2:5" ht="13.5" customHeight="1" x14ac:dyDescent="0.2">
      <c r="B17" s="1746"/>
      <c r="C17" s="1432"/>
      <c r="D17" s="1432"/>
      <c r="E17" s="1432"/>
    </row>
    <row r="18" spans="2:5" ht="13.5" customHeight="1" x14ac:dyDescent="0.2">
      <c r="B18" s="1746"/>
      <c r="C18" s="1432"/>
      <c r="D18" s="1432"/>
      <c r="E18" s="1432"/>
    </row>
    <row r="19" spans="2:5" ht="13.5" customHeight="1" x14ac:dyDescent="0.2">
      <c r="B19" s="1746"/>
      <c r="C19" s="1432"/>
      <c r="D19" s="1432"/>
      <c r="E19" s="1432"/>
    </row>
    <row r="20" spans="2:5" ht="13.5" customHeight="1" x14ac:dyDescent="0.2">
      <c r="B20" s="1746"/>
      <c r="C20" s="1432"/>
      <c r="D20" s="1432"/>
      <c r="E20" s="1432"/>
    </row>
    <row r="21" spans="2:5" ht="13.5" customHeight="1" x14ac:dyDescent="0.2">
      <c r="B21" s="1746"/>
      <c r="C21" s="1432"/>
      <c r="D21" s="1432"/>
      <c r="E21" s="1432"/>
    </row>
    <row r="22" spans="2:5" ht="13.5" customHeight="1" x14ac:dyDescent="0.2">
      <c r="B22" s="1746"/>
      <c r="C22" s="1432"/>
      <c r="D22" s="1432"/>
      <c r="E22" s="1432"/>
    </row>
    <row r="23" spans="2:5" ht="13.5" customHeight="1" x14ac:dyDescent="0.2">
      <c r="B23" s="1746"/>
      <c r="C23" s="1432"/>
      <c r="D23" s="1432"/>
      <c r="E23" s="1432"/>
    </row>
    <row r="24" spans="2:5" ht="13.5" customHeight="1" x14ac:dyDescent="0.2">
      <c r="B24" s="1746"/>
      <c r="C24" s="1432"/>
      <c r="D24" s="1432"/>
      <c r="E24" s="1432"/>
    </row>
    <row r="25" spans="2:5" ht="13.5" customHeight="1" x14ac:dyDescent="0.2">
      <c r="B25" s="1746"/>
      <c r="C25" s="1432"/>
      <c r="D25" s="1432"/>
      <c r="E25" s="1432"/>
    </row>
    <row r="26" spans="2:5" ht="13.5" customHeight="1" x14ac:dyDescent="0.2">
      <c r="B26" s="1746"/>
      <c r="C26" s="1432"/>
      <c r="D26" s="1432"/>
      <c r="E26" s="1432"/>
    </row>
    <row r="27" spans="2:5" ht="13.5" customHeight="1" x14ac:dyDescent="0.2">
      <c r="B27" s="1746"/>
      <c r="C27" s="1432"/>
      <c r="D27" s="1432"/>
      <c r="E27" s="1432"/>
    </row>
    <row r="28" spans="2:5" ht="13.5" customHeight="1" x14ac:dyDescent="0.2">
      <c r="B28" s="1746"/>
      <c r="C28" s="1432"/>
      <c r="D28" s="1432"/>
      <c r="E28" s="1432"/>
    </row>
    <row r="29" spans="2:5" ht="13.5" customHeight="1" x14ac:dyDescent="0.2">
      <c r="B29" s="1746"/>
      <c r="C29" s="1432"/>
      <c r="D29" s="1432"/>
      <c r="E29" s="1432"/>
    </row>
    <row r="30" spans="2:5" ht="13.5" customHeight="1" x14ac:dyDescent="0.2">
      <c r="B30" s="1746"/>
      <c r="C30" s="1432"/>
      <c r="D30" s="1432"/>
      <c r="E30" s="1432"/>
    </row>
    <row r="31" spans="2:5" ht="13.5" customHeight="1" x14ac:dyDescent="0.2">
      <c r="B31" s="1746"/>
      <c r="C31" s="1432"/>
      <c r="D31" s="1432"/>
      <c r="E31" s="1432"/>
    </row>
    <row r="32" spans="2:5" ht="13.5" customHeight="1" x14ac:dyDescent="0.2">
      <c r="B32" s="1748"/>
      <c r="C32" s="1432"/>
      <c r="D32" s="1432"/>
      <c r="E32" s="1432"/>
    </row>
    <row r="33" spans="2:5" ht="13.5" customHeight="1" x14ac:dyDescent="0.2">
      <c r="B33" s="1749"/>
      <c r="C33" s="1432"/>
      <c r="D33" s="1432"/>
      <c r="E33" s="1432"/>
    </row>
    <row r="34" spans="2:5" ht="13.5" customHeight="1" x14ac:dyDescent="0.2">
      <c r="B34" s="1750"/>
      <c r="C34" s="1432"/>
      <c r="D34" s="1432"/>
      <c r="E34" s="1432"/>
    </row>
    <row r="35" spans="2:5" ht="13.5" customHeight="1" x14ac:dyDescent="0.2">
      <c r="B35" s="1749"/>
      <c r="C35" s="1432"/>
      <c r="D35" s="1432"/>
      <c r="E35" s="1432"/>
    </row>
    <row r="36" spans="2:5" ht="13.5" customHeight="1" x14ac:dyDescent="0.2">
      <c r="B36" s="1751"/>
      <c r="C36" s="1432"/>
      <c r="D36" s="1432"/>
      <c r="E36" s="1432"/>
    </row>
    <row r="37" spans="2:5" ht="13.5" customHeight="1" x14ac:dyDescent="0.2">
      <c r="B37" s="1751"/>
      <c r="C37" s="1432"/>
      <c r="D37" s="1432"/>
      <c r="E37" s="1432"/>
    </row>
    <row r="38" spans="2:5" ht="13.5" customHeight="1" x14ac:dyDescent="0.2">
      <c r="B38" s="1749"/>
      <c r="C38" s="1432"/>
      <c r="D38" s="1432"/>
      <c r="E38" s="1432"/>
    </row>
    <row r="39" spans="2:5" ht="13.5" customHeight="1" x14ac:dyDescent="0.2">
      <c r="B39" s="1751"/>
      <c r="C39" s="1432"/>
      <c r="D39" s="1432"/>
      <c r="E39" s="1432"/>
    </row>
    <row r="40" spans="2:5" ht="13.5" customHeight="1" x14ac:dyDescent="0.2">
      <c r="B40" s="1749"/>
      <c r="C40" s="1432"/>
      <c r="D40" s="1432"/>
      <c r="E40" s="1432"/>
    </row>
    <row r="41" spans="2:5" ht="13.5" customHeight="1" x14ac:dyDescent="0.2">
      <c r="B41" s="1548"/>
      <c r="C41" s="1432"/>
      <c r="D41" s="1432"/>
      <c r="E41" s="1432"/>
    </row>
    <row r="42" spans="2:5" ht="13.5" customHeight="1" x14ac:dyDescent="0.2">
      <c r="B42" s="1547"/>
      <c r="C42" s="1432"/>
      <c r="D42" s="1432"/>
      <c r="E42" s="1432"/>
    </row>
    <row r="43" spans="2:5" ht="12.75" customHeight="1" thickBot="1" x14ac:dyDescent="0.25">
      <c r="B43" s="1546"/>
      <c r="C43" s="1432"/>
      <c r="D43" s="1432"/>
      <c r="E43" s="1432"/>
    </row>
    <row r="44" spans="2:5" ht="12.2" customHeight="1" x14ac:dyDescent="0.2">
      <c r="B44" s="1545" t="s">
        <v>1614</v>
      </c>
      <c r="C44" s="1476"/>
    </row>
    <row r="45" spans="2:5" ht="12.2" customHeight="1" x14ac:dyDescent="0.2">
      <c r="B45" s="1544" t="s">
        <v>2080</v>
      </c>
    </row>
    <row r="46" spans="2:5" ht="12.2" customHeight="1" x14ac:dyDescent="0.2">
      <c r="B46" s="1544" t="s">
        <v>1613</v>
      </c>
    </row>
    <row r="47" spans="2:5" ht="12.2" customHeight="1" x14ac:dyDescent="0.2">
      <c r="B47" s="1543" t="s">
        <v>1612</v>
      </c>
    </row>
    <row r="48" spans="2:5" ht="12.2" customHeight="1" x14ac:dyDescent="0.2">
      <c r="B48" s="1543" t="s">
        <v>1611</v>
      </c>
    </row>
    <row r="49" spans="2:5" ht="12.2" customHeight="1" x14ac:dyDescent="0.2">
      <c r="B49" s="1543" t="s">
        <v>1610</v>
      </c>
    </row>
    <row r="50" spans="2:5" ht="12.2" customHeight="1" x14ac:dyDescent="0.2">
      <c r="B50" s="1543"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2"/>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headerFooter alignWithMargins="0">
    <oddHeader>&amp;L&amp;8Page 45&amp;R&amp;8Page 45</oddHeader>
  </headerFooter>
  <drawing r:id="rId1"/>
  <extLst>
    <ext xmlns:mx="http://schemas.microsoft.com/office/mac/excel/2008/main" uri="{64002731-A6B0-56B0-2670-7721B7C09600}">
      <mx:PLV Mode="0" OnePage="0" WScale="0"/>
    </ext>
  </extLs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4" zoomScale="110" zoomScaleNormal="110" zoomScaleSheetLayoutView="100" zoomScalePageLayoutView="110" workbookViewId="0">
      <selection activeCell="J24" sqref="J24"/>
    </sheetView>
  </sheetViews>
  <sheetFormatPr defaultColWidth="9.140625" defaultRowHeight="12.75" x14ac:dyDescent="0.2"/>
  <cols>
    <col min="1" max="1" width="1.42578125" style="1367" customWidth="1"/>
    <col min="2" max="2" width="11.28515625" style="1367" customWidth="1"/>
    <col min="3" max="3" width="6.42578125" style="1367" customWidth="1"/>
    <col min="4" max="4" width="5.42578125" style="1367" customWidth="1"/>
    <col min="5" max="5" width="74.7109375" style="1367" customWidth="1"/>
    <col min="6" max="6" width="1.42578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7" t="str">
        <f>'Single Audit Cover'!A7</f>
        <v>Springfield SD 186</v>
      </c>
      <c r="C1" s="2507"/>
      <c r="D1" s="2507"/>
      <c r="E1" s="2507"/>
      <c r="F1" s="1541"/>
      <c r="G1" s="1541"/>
      <c r="H1" s="1541"/>
      <c r="I1" s="1541"/>
      <c r="J1" s="1541"/>
      <c r="K1" s="1541"/>
      <c r="L1" s="1541"/>
    </row>
    <row r="2" spans="2:12" ht="13.5" customHeight="1" x14ac:dyDescent="0.2">
      <c r="B2" s="2509" t="str">
        <f>'Single Audit Cover'!E7</f>
        <v>51-084-1860-25</v>
      </c>
      <c r="C2" s="2509"/>
      <c r="D2" s="2509"/>
      <c r="E2" s="2509"/>
      <c r="F2" s="1540"/>
      <c r="G2" s="1540"/>
      <c r="H2" s="1540"/>
      <c r="I2" s="1540"/>
      <c r="J2" s="1540"/>
      <c r="K2" s="1540"/>
      <c r="L2" s="1540"/>
    </row>
    <row r="3" spans="2:12" ht="13.5" customHeight="1" x14ac:dyDescent="0.2">
      <c r="B3" s="2499" t="s">
        <v>1626</v>
      </c>
      <c r="C3" s="2499"/>
      <c r="D3" s="2499"/>
      <c r="E3" s="2499"/>
      <c r="F3" s="1977"/>
      <c r="G3" s="1977"/>
      <c r="H3" s="1977"/>
      <c r="I3" s="1977"/>
      <c r="J3" s="1977"/>
      <c r="K3" s="1977"/>
      <c r="L3" s="1977"/>
    </row>
    <row r="4" spans="2:12" ht="13.5" customHeight="1" x14ac:dyDescent="0.2">
      <c r="B4" s="2534" t="str">
        <f>'[2]Single Audit Cover'!A4</f>
        <v>Year Ending June 30, 2016</v>
      </c>
      <c r="C4" s="2534"/>
      <c r="D4" s="2534"/>
      <c r="E4" s="2534"/>
      <c r="F4" s="1560"/>
      <c r="G4" s="1560"/>
      <c r="H4" s="1560"/>
      <c r="I4" s="1560"/>
      <c r="J4" s="1560"/>
      <c r="K4" s="1560"/>
      <c r="L4" s="1560"/>
    </row>
    <row r="5" spans="2:12" ht="29.85" customHeight="1" x14ac:dyDescent="0.2">
      <c r="B5" s="1426"/>
      <c r="C5" s="1426"/>
      <c r="D5" s="1426"/>
      <c r="E5" s="1426"/>
      <c r="F5" s="1426"/>
      <c r="G5" s="1426"/>
      <c r="H5" s="1426"/>
      <c r="I5" s="1426"/>
    </row>
    <row r="6" spans="2:12" ht="13.5" customHeight="1" x14ac:dyDescent="0.2">
      <c r="B6" s="1559" t="s">
        <v>1625</v>
      </c>
      <c r="C6" s="1559"/>
      <c r="D6" s="1558"/>
      <c r="E6" s="1557"/>
      <c r="F6" s="1557"/>
      <c r="G6" s="1556"/>
      <c r="H6" s="1556"/>
      <c r="I6" s="1556"/>
    </row>
    <row r="7" spans="2:12" ht="13.5" customHeight="1" x14ac:dyDescent="0.2">
      <c r="B7" s="1426" t="s">
        <v>1390</v>
      </c>
      <c r="C7" s="1426"/>
      <c r="D7" s="1426"/>
      <c r="E7" s="1426"/>
      <c r="F7" s="1426"/>
      <c r="G7" s="1426"/>
      <c r="H7" s="1426"/>
      <c r="I7" s="1426"/>
    </row>
    <row r="8" spans="2:12" ht="13.5" customHeight="1" x14ac:dyDescent="0.2">
      <c r="B8" s="1320" t="s">
        <v>1624</v>
      </c>
      <c r="C8" s="1534" t="s">
        <v>1953</v>
      </c>
      <c r="D8" s="1752">
        <v>1</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32.25" customHeight="1" x14ac:dyDescent="0.2">
      <c r="B11" s="2523" t="s">
        <v>2266</v>
      </c>
      <c r="C11" s="2523"/>
      <c r="D11" s="2518"/>
      <c r="E11" s="2518"/>
    </row>
    <row r="12" spans="2:12" ht="13.5" customHeight="1" x14ac:dyDescent="0.2">
      <c r="B12" s="1426"/>
      <c r="C12" s="1426"/>
      <c r="D12" s="1426"/>
    </row>
    <row r="13" spans="2:12" ht="13.5" customHeight="1" x14ac:dyDescent="0.2">
      <c r="B13" s="1320" t="s">
        <v>1622</v>
      </c>
      <c r="C13" s="1320"/>
      <c r="D13" s="1426"/>
    </row>
    <row r="14" spans="2:12" ht="27.75" customHeight="1" x14ac:dyDescent="0.2">
      <c r="B14" s="2523" t="s">
        <v>2267</v>
      </c>
      <c r="C14" s="2523"/>
      <c r="D14" s="2518"/>
      <c r="E14" s="2518"/>
    </row>
    <row r="15" spans="2:12" ht="13.5" customHeight="1" x14ac:dyDescent="0.2">
      <c r="B15" s="1426"/>
      <c r="C15" s="1426"/>
      <c r="D15" s="1426"/>
    </row>
    <row r="16" spans="2:12" ht="13.5" customHeight="1" x14ac:dyDescent="0.2">
      <c r="B16" s="1320" t="s">
        <v>1621</v>
      </c>
      <c r="C16" s="1320"/>
      <c r="D16" s="1426"/>
      <c r="E16" s="2043">
        <v>42736</v>
      </c>
    </row>
    <row r="17" spans="2:5" ht="13.5" customHeight="1" x14ac:dyDescent="0.2">
      <c r="B17" s="1426"/>
      <c r="C17" s="1426"/>
      <c r="D17" s="1426"/>
    </row>
    <row r="18" spans="2:5" ht="13.5" customHeight="1" x14ac:dyDescent="0.2">
      <c r="B18" s="1320" t="s">
        <v>1620</v>
      </c>
      <c r="C18" s="1320"/>
      <c r="D18" s="1426"/>
      <c r="E18" s="1549" t="s">
        <v>2268</v>
      </c>
    </row>
    <row r="19" spans="2:5" ht="13.5" customHeight="1" x14ac:dyDescent="0.2">
      <c r="B19" s="1426"/>
      <c r="C19" s="1426"/>
      <c r="D19" s="1426"/>
    </row>
    <row r="20" spans="2:5" ht="13.5" customHeight="1" x14ac:dyDescent="0.2">
      <c r="B20" s="1320" t="s">
        <v>1619</v>
      </c>
      <c r="C20" s="1320"/>
      <c r="D20" s="1426"/>
      <c r="E20" s="1549" t="s">
        <v>2269</v>
      </c>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5"/>
      <c r="C41" s="1555"/>
      <c r="D41" s="1555"/>
    </row>
    <row r="42" spans="2:4" ht="12.2" customHeight="1" x14ac:dyDescent="0.2">
      <c r="B42" s="1554" t="s">
        <v>2081</v>
      </c>
      <c r="C42" s="1554"/>
      <c r="D42" s="1554"/>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2"/>
      <c r="C64" s="1542"/>
      <c r="D64" s="1542"/>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headerFooter alignWithMargins="0">
    <oddHeader>&amp;L&amp;8Page 46&amp;R&amp;8Page 46</oddHeader>
  </headerFooter>
  <drawing r:id="rId1"/>
  <extLst>
    <ext xmlns:mx="http://schemas.microsoft.com/office/mac/excel/2008/main" uri="{64002731-A6B0-56B0-2670-7721B7C09600}">
      <mx:PLV Mode="0" OnePage="0" WScale="0"/>
    </ext>
  </extLs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B1:L70"/>
  <sheetViews>
    <sheetView showGridLines="0" zoomScale="110" zoomScaleNormal="110" zoomScaleSheetLayoutView="100" zoomScalePageLayoutView="110" workbookViewId="0">
      <selection activeCell="J24" sqref="J24"/>
    </sheetView>
  </sheetViews>
  <sheetFormatPr defaultColWidth="9.140625" defaultRowHeight="12.75" x14ac:dyDescent="0.2"/>
  <cols>
    <col min="1" max="1" width="1.42578125" style="1367" customWidth="1"/>
    <col min="2" max="2" width="11.28515625" style="1367" customWidth="1"/>
    <col min="3" max="3" width="6.42578125" style="1367" customWidth="1"/>
    <col min="4" max="4" width="5.42578125" style="1367" customWidth="1"/>
    <col min="5" max="5" width="74.7109375" style="1367" customWidth="1"/>
    <col min="6" max="6" width="1.42578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7" t="str">
        <f>'Single Audit Cover'!A7</f>
        <v>Springfield SD 186</v>
      </c>
      <c r="C1" s="2507"/>
      <c r="D1" s="2507"/>
      <c r="E1" s="2507"/>
      <c r="F1" s="1541"/>
      <c r="G1" s="1541"/>
      <c r="H1" s="1541"/>
      <c r="I1" s="1541"/>
      <c r="J1" s="1541"/>
      <c r="K1" s="1541"/>
      <c r="L1" s="1541"/>
    </row>
    <row r="2" spans="2:12" ht="13.5" customHeight="1" x14ac:dyDescent="0.2">
      <c r="B2" s="2509" t="str">
        <f>'Single Audit Cover'!E7</f>
        <v>51-084-1860-25</v>
      </c>
      <c r="C2" s="2509"/>
      <c r="D2" s="2509"/>
      <c r="E2" s="2509"/>
      <c r="F2" s="1540"/>
      <c r="G2" s="1540"/>
      <c r="H2" s="1540"/>
      <c r="I2" s="1540"/>
      <c r="J2" s="1540"/>
      <c r="K2" s="1540"/>
      <c r="L2" s="1540"/>
    </row>
    <row r="3" spans="2:12" ht="13.5" customHeight="1" x14ac:dyDescent="0.2">
      <c r="B3" s="2499" t="s">
        <v>1626</v>
      </c>
      <c r="C3" s="2499"/>
      <c r="D3" s="2499"/>
      <c r="E3" s="2499"/>
      <c r="F3" s="2071"/>
      <c r="G3" s="2071"/>
      <c r="H3" s="2071"/>
      <c r="I3" s="2071"/>
      <c r="J3" s="2071"/>
      <c r="K3" s="2071"/>
      <c r="L3" s="2071"/>
    </row>
    <row r="4" spans="2:12" ht="13.5" customHeight="1" x14ac:dyDescent="0.2">
      <c r="B4" s="2534" t="str">
        <f>'[2]Single Audit Cover'!A4</f>
        <v>Year Ending June 30, 2016</v>
      </c>
      <c r="C4" s="2534"/>
      <c r="D4" s="2534"/>
      <c r="E4" s="2534"/>
      <c r="F4" s="1560"/>
      <c r="G4" s="1560"/>
      <c r="H4" s="1560"/>
      <c r="I4" s="1560"/>
      <c r="J4" s="1560"/>
      <c r="K4" s="1560"/>
      <c r="L4" s="1560"/>
    </row>
    <row r="5" spans="2:12" ht="29.85" customHeight="1" x14ac:dyDescent="0.2">
      <c r="B5" s="1426"/>
      <c r="C5" s="1426"/>
      <c r="D5" s="1426"/>
      <c r="E5" s="1426"/>
      <c r="F5" s="1426"/>
      <c r="G5" s="1426"/>
      <c r="H5" s="1426"/>
      <c r="I5" s="1426"/>
    </row>
    <row r="6" spans="2:12" ht="13.5" customHeight="1" x14ac:dyDescent="0.2">
      <c r="B6" s="1559" t="s">
        <v>1625</v>
      </c>
      <c r="C6" s="1559"/>
      <c r="D6" s="1558"/>
      <c r="E6" s="1557"/>
      <c r="F6" s="1557"/>
      <c r="G6" s="1556"/>
      <c r="H6" s="1556"/>
      <c r="I6" s="1556"/>
    </row>
    <row r="7" spans="2:12" ht="13.5" customHeight="1" x14ac:dyDescent="0.2">
      <c r="B7" s="1426" t="s">
        <v>1390</v>
      </c>
      <c r="C7" s="1426"/>
      <c r="D7" s="1426"/>
      <c r="E7" s="1426"/>
      <c r="F7" s="1426"/>
      <c r="G7" s="1426"/>
      <c r="H7" s="1426"/>
      <c r="I7" s="1426"/>
    </row>
    <row r="8" spans="2:12" ht="13.5" customHeight="1" x14ac:dyDescent="0.2">
      <c r="B8" s="1320" t="s">
        <v>1624</v>
      </c>
      <c r="C8" s="1534" t="s">
        <v>1953</v>
      </c>
      <c r="D8" s="1752">
        <v>2</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x14ac:dyDescent="0.2">
      <c r="B11" s="2523" t="s">
        <v>2270</v>
      </c>
      <c r="C11" s="2523"/>
      <c r="D11" s="2518"/>
      <c r="E11" s="2518"/>
    </row>
    <row r="12" spans="2:12" ht="13.5" customHeight="1" x14ac:dyDescent="0.2">
      <c r="B12" s="1426"/>
      <c r="C12" s="1426"/>
      <c r="D12" s="1426"/>
    </row>
    <row r="13" spans="2:12" ht="13.5" customHeight="1" x14ac:dyDescent="0.2">
      <c r="B13" s="1320" t="s">
        <v>1622</v>
      </c>
      <c r="C13" s="1320"/>
      <c r="D13" s="1426"/>
    </row>
    <row r="14" spans="2:12" ht="27.75" customHeight="1" x14ac:dyDescent="0.2">
      <c r="B14" s="2523" t="s">
        <v>2271</v>
      </c>
      <c r="C14" s="2523"/>
      <c r="D14" s="2518"/>
      <c r="E14" s="2518"/>
    </row>
    <row r="15" spans="2:12" ht="13.5" customHeight="1" x14ac:dyDescent="0.2">
      <c r="B15" s="1426"/>
      <c r="C15" s="1426"/>
      <c r="D15" s="1426"/>
    </row>
    <row r="16" spans="2:12" ht="13.5" customHeight="1" x14ac:dyDescent="0.2">
      <c r="B16" s="1320" t="s">
        <v>1621</v>
      </c>
      <c r="C16" s="1320"/>
      <c r="D16" s="1426"/>
      <c r="E16" s="2043">
        <v>42917</v>
      </c>
    </row>
    <row r="17" spans="2:5" ht="13.5" customHeight="1" x14ac:dyDescent="0.2">
      <c r="B17" s="1426"/>
      <c r="C17" s="1426"/>
      <c r="D17" s="1426"/>
    </row>
    <row r="18" spans="2:5" ht="13.5" customHeight="1" x14ac:dyDescent="0.2">
      <c r="B18" s="1320" t="s">
        <v>1620</v>
      </c>
      <c r="C18" s="1320"/>
      <c r="D18" s="1426"/>
      <c r="E18" s="1549" t="s">
        <v>2268</v>
      </c>
    </row>
    <row r="19" spans="2:5" ht="13.5" customHeight="1" x14ac:dyDescent="0.2">
      <c r="B19" s="1426"/>
      <c r="C19" s="1426"/>
      <c r="D19" s="1426"/>
    </row>
    <row r="20" spans="2:5" ht="13.5" customHeight="1" x14ac:dyDescent="0.2">
      <c r="B20" s="1320" t="s">
        <v>1619</v>
      </c>
      <c r="C20" s="1320"/>
      <c r="D20" s="1426"/>
      <c r="E20" s="1549" t="s">
        <v>2272</v>
      </c>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5"/>
      <c r="C41" s="1555"/>
      <c r="D41" s="1555"/>
    </row>
    <row r="42" spans="2:4" ht="12.2" customHeight="1" x14ac:dyDescent="0.2">
      <c r="B42" s="1554" t="s">
        <v>2081</v>
      </c>
      <c r="C42" s="1554"/>
      <c r="D42" s="1554"/>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2"/>
      <c r="C64" s="1542"/>
      <c r="D64" s="1542"/>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headerFooter alignWithMargins="0">
    <oddHeader>&amp;L&amp;8Page 46&amp;R&amp;8Page 46</oddHeader>
  </headerFooter>
  <drawing r:id="rId1"/>
  <extLst>
    <ext xmlns:mx="http://schemas.microsoft.com/office/mac/excel/2008/main" uri="{64002731-A6B0-56B0-2670-7721B7C09600}">
      <mx:PLV Mode="0" OnePage="0" WScale="0"/>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B1:L70"/>
  <sheetViews>
    <sheetView showGridLines="0" zoomScale="110" zoomScaleNormal="110" zoomScaleSheetLayoutView="100" zoomScalePageLayoutView="110" workbookViewId="0">
      <selection activeCell="J24" sqref="J24"/>
    </sheetView>
  </sheetViews>
  <sheetFormatPr defaultColWidth="9.140625" defaultRowHeight="12.75" x14ac:dyDescent="0.2"/>
  <cols>
    <col min="1" max="1" width="1.42578125" style="1367" customWidth="1"/>
    <col min="2" max="2" width="11.28515625" style="1367" customWidth="1"/>
    <col min="3" max="3" width="6.42578125" style="1367" customWidth="1"/>
    <col min="4" max="4" width="5.42578125" style="1367" customWidth="1"/>
    <col min="5" max="5" width="74.7109375" style="1367" customWidth="1"/>
    <col min="6" max="6" width="1.42578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7" t="str">
        <f>'Single Audit Cover'!A7</f>
        <v>Springfield SD 186</v>
      </c>
      <c r="C1" s="2507"/>
      <c r="D1" s="2507"/>
      <c r="E1" s="2507"/>
      <c r="F1" s="1541"/>
      <c r="G1" s="1541"/>
      <c r="H1" s="1541"/>
      <c r="I1" s="1541"/>
      <c r="J1" s="1541"/>
      <c r="K1" s="1541"/>
      <c r="L1" s="1541"/>
    </row>
    <row r="2" spans="2:12" ht="13.5" customHeight="1" x14ac:dyDescent="0.2">
      <c r="B2" s="2509" t="str">
        <f>'Single Audit Cover'!E7</f>
        <v>51-084-1860-25</v>
      </c>
      <c r="C2" s="2509"/>
      <c r="D2" s="2509"/>
      <c r="E2" s="2509"/>
      <c r="F2" s="1540"/>
      <c r="G2" s="1540"/>
      <c r="H2" s="1540"/>
      <c r="I2" s="1540"/>
      <c r="J2" s="1540"/>
      <c r="K2" s="1540"/>
      <c r="L2" s="1540"/>
    </row>
    <row r="3" spans="2:12" ht="13.5" customHeight="1" x14ac:dyDescent="0.2">
      <c r="B3" s="2499" t="s">
        <v>1626</v>
      </c>
      <c r="C3" s="2499"/>
      <c r="D3" s="2499"/>
      <c r="E3" s="2499"/>
      <c r="F3" s="2071"/>
      <c r="G3" s="2071"/>
      <c r="H3" s="2071"/>
      <c r="I3" s="2071"/>
      <c r="J3" s="2071"/>
      <c r="K3" s="2071"/>
      <c r="L3" s="2071"/>
    </row>
    <row r="4" spans="2:12" ht="13.5" customHeight="1" x14ac:dyDescent="0.2">
      <c r="B4" s="2534" t="str">
        <f>'[2]Single Audit Cover'!A4</f>
        <v>Year Ending June 30, 2016</v>
      </c>
      <c r="C4" s="2534"/>
      <c r="D4" s="2534"/>
      <c r="E4" s="2534"/>
      <c r="F4" s="1560"/>
      <c r="G4" s="1560"/>
      <c r="H4" s="1560"/>
      <c r="I4" s="1560"/>
      <c r="J4" s="1560"/>
      <c r="K4" s="1560"/>
      <c r="L4" s="1560"/>
    </row>
    <row r="5" spans="2:12" ht="29.85" customHeight="1" x14ac:dyDescent="0.2">
      <c r="B5" s="1426"/>
      <c r="C5" s="1426"/>
      <c r="D5" s="1426"/>
      <c r="E5" s="1426"/>
      <c r="F5" s="1426"/>
      <c r="G5" s="1426"/>
      <c r="H5" s="1426"/>
      <c r="I5" s="1426"/>
    </row>
    <row r="6" spans="2:12" ht="13.5" customHeight="1" x14ac:dyDescent="0.2">
      <c r="B6" s="1559" t="s">
        <v>1625</v>
      </c>
      <c r="C6" s="1559"/>
      <c r="D6" s="1558"/>
      <c r="E6" s="1557"/>
      <c r="F6" s="1557"/>
      <c r="G6" s="1556"/>
      <c r="H6" s="1556"/>
      <c r="I6" s="1556"/>
    </row>
    <row r="7" spans="2:12" ht="13.5" customHeight="1" x14ac:dyDescent="0.2">
      <c r="B7" s="1426" t="s">
        <v>1390</v>
      </c>
      <c r="C7" s="1426"/>
      <c r="D7" s="1426"/>
      <c r="E7" s="1426"/>
      <c r="F7" s="1426"/>
      <c r="G7" s="1426"/>
      <c r="H7" s="1426"/>
      <c r="I7" s="1426"/>
    </row>
    <row r="8" spans="2:12" ht="13.5" customHeight="1" x14ac:dyDescent="0.2">
      <c r="B8" s="1320" t="s">
        <v>1624</v>
      </c>
      <c r="C8" s="1534" t="s">
        <v>1953</v>
      </c>
      <c r="D8" s="1752">
        <v>3</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x14ac:dyDescent="0.2">
      <c r="B11" s="2523" t="s">
        <v>2273</v>
      </c>
      <c r="C11" s="2523"/>
      <c r="D11" s="2518"/>
      <c r="E11" s="2518"/>
    </row>
    <row r="12" spans="2:12" ht="13.5" customHeight="1" x14ac:dyDescent="0.2">
      <c r="B12" s="1426"/>
      <c r="C12" s="1426"/>
      <c r="D12" s="1426"/>
    </row>
    <row r="13" spans="2:12" ht="13.5" customHeight="1" x14ac:dyDescent="0.2">
      <c r="B13" s="1320" t="s">
        <v>1622</v>
      </c>
      <c r="C13" s="1320"/>
      <c r="D13" s="1426"/>
    </row>
    <row r="14" spans="2:12" ht="27.75" customHeight="1" x14ac:dyDescent="0.2">
      <c r="B14" s="2523" t="s">
        <v>2274</v>
      </c>
      <c r="C14" s="2523"/>
      <c r="D14" s="2518"/>
      <c r="E14" s="2518"/>
    </row>
    <row r="15" spans="2:12" ht="13.5" customHeight="1" x14ac:dyDescent="0.2">
      <c r="B15" s="1426"/>
      <c r="C15" s="1426"/>
      <c r="D15" s="1426"/>
    </row>
    <row r="16" spans="2:12" ht="13.5" customHeight="1" x14ac:dyDescent="0.2">
      <c r="B16" s="1320" t="s">
        <v>1621</v>
      </c>
      <c r="C16" s="1320"/>
      <c r="D16" s="1426"/>
      <c r="E16" s="2043">
        <v>42767</v>
      </c>
    </row>
    <row r="17" spans="2:5" ht="13.5" customHeight="1" x14ac:dyDescent="0.2">
      <c r="B17" s="1426"/>
      <c r="C17" s="1426"/>
      <c r="D17" s="1426"/>
    </row>
    <row r="18" spans="2:5" ht="13.5" customHeight="1" x14ac:dyDescent="0.2">
      <c r="B18" s="1320" t="s">
        <v>1620</v>
      </c>
      <c r="C18" s="1320"/>
      <c r="D18" s="1426"/>
      <c r="E18" s="1549" t="s">
        <v>2268</v>
      </c>
    </row>
    <row r="19" spans="2:5" ht="13.5" customHeight="1" x14ac:dyDescent="0.2">
      <c r="B19" s="1426"/>
      <c r="C19" s="1426"/>
      <c r="D19" s="1426"/>
    </row>
    <row r="20" spans="2:5" ht="13.5" customHeight="1" x14ac:dyDescent="0.2">
      <c r="B20" s="1320" t="s">
        <v>1619</v>
      </c>
      <c r="C20" s="1320"/>
      <c r="D20" s="1426"/>
      <c r="E20" s="1549" t="s">
        <v>2269</v>
      </c>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5"/>
      <c r="C41" s="1555"/>
      <c r="D41" s="1555"/>
    </row>
    <row r="42" spans="2:4" ht="12.2" customHeight="1" x14ac:dyDescent="0.2">
      <c r="B42" s="1554" t="s">
        <v>2081</v>
      </c>
      <c r="C42" s="1554"/>
      <c r="D42" s="1554"/>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2"/>
      <c r="C64" s="1542"/>
      <c r="D64" s="1542"/>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headerFooter alignWithMargins="0">
    <oddHeader>&amp;L&amp;8Page 46&amp;R&amp;8Page 46</oddHeader>
  </headerFooter>
  <drawing r:id="rId1"/>
  <extLst>
    <ext xmlns:mx="http://schemas.microsoft.com/office/mac/excel/2008/main" uri="{64002731-A6B0-56B0-2670-7721B7C09600}">
      <mx:PLV Mode="0" OnePage="0" WScale="0"/>
    </ext>
  </extLs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B1:L70"/>
  <sheetViews>
    <sheetView showGridLines="0" zoomScale="110" zoomScaleNormal="110" zoomScaleSheetLayoutView="100" zoomScalePageLayoutView="110" workbookViewId="0">
      <selection activeCell="J24" sqref="J24"/>
    </sheetView>
  </sheetViews>
  <sheetFormatPr defaultColWidth="9.140625" defaultRowHeight="12.75" x14ac:dyDescent="0.2"/>
  <cols>
    <col min="1" max="1" width="1.42578125" style="1367" customWidth="1"/>
    <col min="2" max="2" width="11.28515625" style="1367" customWidth="1"/>
    <col min="3" max="3" width="6.42578125" style="1367" customWidth="1"/>
    <col min="4" max="4" width="5.42578125" style="1367" customWidth="1"/>
    <col min="5" max="5" width="74.7109375" style="1367" customWidth="1"/>
    <col min="6" max="6" width="1.42578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7" t="str">
        <f>'Single Audit Cover'!A7</f>
        <v>Springfield SD 186</v>
      </c>
      <c r="C1" s="2507"/>
      <c r="D1" s="2507"/>
      <c r="E1" s="2507"/>
      <c r="F1" s="1541"/>
      <c r="G1" s="1541"/>
      <c r="H1" s="1541"/>
      <c r="I1" s="1541"/>
      <c r="J1" s="1541"/>
      <c r="K1" s="1541"/>
      <c r="L1" s="1541"/>
    </row>
    <row r="2" spans="2:12" ht="13.5" customHeight="1" x14ac:dyDescent="0.2">
      <c r="B2" s="2509" t="str">
        <f>'Single Audit Cover'!E7</f>
        <v>51-084-1860-25</v>
      </c>
      <c r="C2" s="2509"/>
      <c r="D2" s="2509"/>
      <c r="E2" s="2509"/>
      <c r="F2" s="1540"/>
      <c r="G2" s="1540"/>
      <c r="H2" s="1540"/>
      <c r="I2" s="1540"/>
      <c r="J2" s="1540"/>
      <c r="K2" s="1540"/>
      <c r="L2" s="1540"/>
    </row>
    <row r="3" spans="2:12" ht="13.5" customHeight="1" x14ac:dyDescent="0.2">
      <c r="B3" s="2499" t="s">
        <v>1626</v>
      </c>
      <c r="C3" s="2499"/>
      <c r="D3" s="2499"/>
      <c r="E3" s="2499"/>
      <c r="F3" s="2071"/>
      <c r="G3" s="2071"/>
      <c r="H3" s="2071"/>
      <c r="I3" s="2071"/>
      <c r="J3" s="2071"/>
      <c r="K3" s="2071"/>
      <c r="L3" s="2071"/>
    </row>
    <row r="4" spans="2:12" ht="13.5" customHeight="1" x14ac:dyDescent="0.2">
      <c r="B4" s="2534" t="str">
        <f>'[2]Single Audit Cover'!A4</f>
        <v>Year Ending June 30, 2016</v>
      </c>
      <c r="C4" s="2534"/>
      <c r="D4" s="2534"/>
      <c r="E4" s="2534"/>
      <c r="F4" s="1560"/>
      <c r="G4" s="1560"/>
      <c r="H4" s="1560"/>
      <c r="I4" s="1560"/>
      <c r="J4" s="1560"/>
      <c r="K4" s="1560"/>
      <c r="L4" s="1560"/>
    </row>
    <row r="5" spans="2:12" ht="29.85" customHeight="1" x14ac:dyDescent="0.2">
      <c r="B5" s="1426"/>
      <c r="C5" s="1426"/>
      <c r="D5" s="1426"/>
      <c r="E5" s="1426"/>
      <c r="F5" s="1426"/>
      <c r="G5" s="1426"/>
      <c r="H5" s="1426"/>
      <c r="I5" s="1426"/>
    </row>
    <row r="6" spans="2:12" ht="13.5" customHeight="1" x14ac:dyDescent="0.2">
      <c r="B6" s="1559" t="s">
        <v>1625</v>
      </c>
      <c r="C6" s="1559"/>
      <c r="D6" s="1558"/>
      <c r="E6" s="1557"/>
      <c r="F6" s="1557"/>
      <c r="G6" s="1556"/>
      <c r="H6" s="1556"/>
      <c r="I6" s="1556"/>
    </row>
    <row r="7" spans="2:12" ht="13.5" customHeight="1" x14ac:dyDescent="0.2">
      <c r="B7" s="1426" t="s">
        <v>1390</v>
      </c>
      <c r="C7" s="1426"/>
      <c r="D7" s="1426"/>
      <c r="E7" s="1426"/>
      <c r="F7" s="1426"/>
      <c r="G7" s="1426"/>
      <c r="H7" s="1426"/>
      <c r="I7" s="1426"/>
    </row>
    <row r="8" spans="2:12" ht="13.5" customHeight="1" x14ac:dyDescent="0.2">
      <c r="B8" s="1320" t="s">
        <v>1624</v>
      </c>
      <c r="C8" s="1534" t="s">
        <v>1953</v>
      </c>
      <c r="D8" s="1752">
        <v>4</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x14ac:dyDescent="0.2">
      <c r="B11" s="2523" t="s">
        <v>2275</v>
      </c>
      <c r="C11" s="2523"/>
      <c r="D11" s="2518"/>
      <c r="E11" s="2518"/>
    </row>
    <row r="12" spans="2:12" ht="13.5" customHeight="1" x14ac:dyDescent="0.2">
      <c r="B12" s="1426"/>
      <c r="C12" s="1426"/>
      <c r="D12" s="1426"/>
    </row>
    <row r="13" spans="2:12" ht="13.5" customHeight="1" x14ac:dyDescent="0.2">
      <c r="B13" s="1320" t="s">
        <v>1622</v>
      </c>
      <c r="C13" s="1320"/>
      <c r="D13" s="1426"/>
    </row>
    <row r="14" spans="2:12" x14ac:dyDescent="0.2">
      <c r="B14" s="2523" t="s">
        <v>2276</v>
      </c>
      <c r="C14" s="2523"/>
      <c r="D14" s="2518"/>
      <c r="E14" s="2518"/>
    </row>
    <row r="15" spans="2:12" ht="13.5" customHeight="1" x14ac:dyDescent="0.2">
      <c r="B15" s="1426"/>
      <c r="C15" s="1426"/>
      <c r="D15" s="1426"/>
    </row>
    <row r="16" spans="2:12" ht="13.5" customHeight="1" x14ac:dyDescent="0.2">
      <c r="B16" s="1320" t="s">
        <v>1621</v>
      </c>
      <c r="C16" s="1320"/>
      <c r="D16" s="1426"/>
      <c r="E16" s="2043">
        <v>42767</v>
      </c>
    </row>
    <row r="17" spans="2:5" ht="13.5" customHeight="1" x14ac:dyDescent="0.2">
      <c r="B17" s="1426"/>
      <c r="C17" s="1426"/>
      <c r="D17" s="1426"/>
    </row>
    <row r="18" spans="2:5" ht="13.5" customHeight="1" x14ac:dyDescent="0.2">
      <c r="B18" s="1320" t="s">
        <v>1620</v>
      </c>
      <c r="C18" s="1320"/>
      <c r="D18" s="1426"/>
      <c r="E18" s="1549" t="s">
        <v>2268</v>
      </c>
    </row>
    <row r="19" spans="2:5" ht="13.5" customHeight="1" x14ac:dyDescent="0.2">
      <c r="B19" s="1426"/>
      <c r="C19" s="1426"/>
      <c r="D19" s="1426"/>
    </row>
    <row r="20" spans="2:5" ht="13.5" customHeight="1" x14ac:dyDescent="0.2">
      <c r="B20" s="1320" t="s">
        <v>1619</v>
      </c>
      <c r="C20" s="1320"/>
      <c r="D20" s="1426"/>
      <c r="E20" s="1549" t="s">
        <v>2269</v>
      </c>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5"/>
      <c r="C41" s="1555"/>
      <c r="D41" s="1555"/>
    </row>
    <row r="42" spans="2:4" ht="12.2" customHeight="1" x14ac:dyDescent="0.2">
      <c r="B42" s="1554" t="s">
        <v>2081</v>
      </c>
      <c r="C42" s="1554"/>
      <c r="D42" s="1554"/>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2"/>
      <c r="C64" s="1542"/>
      <c r="D64" s="1542"/>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headerFooter alignWithMargins="0">
    <oddHeader>&amp;L&amp;8Page 46&amp;R&amp;8Page 46</oddHeader>
  </headerFooter>
  <drawing r:id="rId1"/>
  <extLst>
    <ext xmlns:mx="http://schemas.microsoft.com/office/mac/excel/2008/main" uri="{64002731-A6B0-56B0-2670-7721B7C09600}">
      <mx:PLV Mode="0" OnePage="0" WScale="0"/>
    </ext>
  </extLs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workbookViewId="0">
      <pane ySplit="1" topLeftCell="A7754" activePane="bottomLeft" state="frozen"/>
      <selection activeCell="W22" sqref="W22"/>
      <selection pane="bottomLeft" activeCell="B7773" sqref="B7773"/>
    </sheetView>
  </sheetViews>
  <sheetFormatPr defaultColWidth="8.85546875" defaultRowHeight="12.75" x14ac:dyDescent="0.2"/>
  <cols>
    <col min="1" max="1" width="65.7109375" bestFit="1" customWidth="1"/>
    <col min="2" max="2" width="38.85546875" style="1232" bestFit="1" customWidth="1"/>
    <col min="3" max="3" width="3.42578125" style="14" customWidth="1"/>
    <col min="4" max="4" width="8.85546875" style="14" customWidth="1"/>
    <col min="5" max="5" width="15.42578125" style="14" customWidth="1"/>
    <col min="6" max="6" width="16.42578125" bestFit="1" customWidth="1"/>
  </cols>
  <sheetData>
    <row r="1" spans="1:2" x14ac:dyDescent="0.2">
      <c r="A1" t="s">
        <v>654</v>
      </c>
      <c r="B1" s="1232" t="s">
        <v>300</v>
      </c>
    </row>
    <row r="2" spans="1:2" x14ac:dyDescent="0.2">
      <c r="A2" t="s">
        <v>301</v>
      </c>
      <c r="B2" s="1232" t="str">
        <f>COVER!A13</f>
        <v>51-084-1860-25</v>
      </c>
    </row>
    <row r="3" spans="1:2" x14ac:dyDescent="0.2">
      <c r="A3" t="s">
        <v>1132</v>
      </c>
      <c r="B3" s="1232" t="str">
        <f>COVER!A15</f>
        <v>Sangamon</v>
      </c>
    </row>
    <row r="4" spans="1:2" x14ac:dyDescent="0.2">
      <c r="A4" t="s">
        <v>1188</v>
      </c>
      <c r="B4" s="1232" t="str">
        <f>COVER!A17</f>
        <v>Springfield SD 186</v>
      </c>
    </row>
    <row r="5" spans="1:2" x14ac:dyDescent="0.2">
      <c r="A5" t="s">
        <v>819</v>
      </c>
      <c r="B5" s="1232" t="str">
        <f>COVER!A38</f>
        <v>Jennifer Gill</v>
      </c>
    </row>
    <row r="6" spans="1:2" x14ac:dyDescent="0.2">
      <c r="A6" t="s">
        <v>824</v>
      </c>
      <c r="B6" s="1232">
        <f>COVER!P35</f>
        <v>0</v>
      </c>
    </row>
    <row r="7" spans="1:2" x14ac:dyDescent="0.2">
      <c r="A7" t="s">
        <v>820</v>
      </c>
      <c r="B7" s="1232">
        <f>COVER!I38</f>
        <v>0</v>
      </c>
    </row>
    <row r="8" spans="1:2" x14ac:dyDescent="0.2">
      <c r="A8" t="s">
        <v>821</v>
      </c>
      <c r="B8" s="1232" t="str">
        <f>COVER!T38</f>
        <v>Jeff Vose</v>
      </c>
    </row>
    <row r="9" spans="1:2" x14ac:dyDescent="0.2">
      <c r="A9" s="22" t="s">
        <v>1133</v>
      </c>
      <c r="B9" s="1960" t="str">
        <f>AUDITCHECK!D29</f>
        <v xml:space="preserve">ACCRUAL </v>
      </c>
    </row>
    <row r="10" spans="1:2" x14ac:dyDescent="0.2">
      <c r="A10" t="s">
        <v>1152</v>
      </c>
      <c r="B10" s="1232" t="str">
        <f>COVER!B5</f>
        <v>X</v>
      </c>
    </row>
    <row r="11" spans="1:2" x14ac:dyDescent="0.2">
      <c r="A11" t="s">
        <v>1153</v>
      </c>
      <c r="B11" s="1232">
        <f>COVER!B6</f>
        <v>0</v>
      </c>
    </row>
    <row r="12" spans="1:2" x14ac:dyDescent="0.2">
      <c r="A12" s="13" t="s">
        <v>2054</v>
      </c>
      <c r="B12" s="1232" t="str">
        <f>IF(COVER!J29="x","Yes",IF(COVER!L29="X","No",0))</f>
        <v>Yes</v>
      </c>
    </row>
    <row r="13" spans="1:2" x14ac:dyDescent="0.2">
      <c r="A13" s="13" t="s">
        <v>2055</v>
      </c>
      <c r="B13" s="1232" t="str">
        <f>IF(COVER!J30="x","Yes",IF(COVER!L30="x","No",0))</f>
        <v>Yes</v>
      </c>
    </row>
    <row r="14" spans="1:2" x14ac:dyDescent="0.2">
      <c r="A14" t="s">
        <v>566</v>
      </c>
      <c r="B14" s="1232" t="str">
        <f>IF(COVER!J31="x","Yes",IF(COVER!L31="x","No",0))</f>
        <v>Yes</v>
      </c>
    </row>
    <row r="15" spans="1:2" x14ac:dyDescent="0.2">
      <c r="A15" t="s">
        <v>676</v>
      </c>
      <c r="B15" s="1232" t="str">
        <f>COVER!T23</f>
        <v>066-003284</v>
      </c>
    </row>
    <row r="16" spans="1:2" x14ac:dyDescent="0.2">
      <c r="A16" t="s">
        <v>501</v>
      </c>
      <c r="B16" s="1232" t="str">
        <f>COVER!T13</f>
        <v>Sikich LLP</v>
      </c>
    </row>
    <row r="17" spans="1:2" x14ac:dyDescent="0.2">
      <c r="A17" t="s">
        <v>1052</v>
      </c>
      <c r="B17" s="1232" t="str">
        <f>COVER!T15</f>
        <v>Chad Lucas</v>
      </c>
    </row>
    <row r="18" spans="1:2" x14ac:dyDescent="0.2">
      <c r="A18" t="s">
        <v>1370</v>
      </c>
      <c r="B18" s="1232" t="str">
        <f>COVER!T17</f>
        <v>3201 West White Oaks Drive, Suite 102</v>
      </c>
    </row>
    <row r="19" spans="1:2" x14ac:dyDescent="0.2">
      <c r="A19" t="s">
        <v>1054</v>
      </c>
      <c r="B19" s="1232" t="str">
        <f>COVER!T25</f>
        <v>clucas@sikich.com</v>
      </c>
    </row>
    <row r="20" spans="1:2" x14ac:dyDescent="0.2">
      <c r="A20" t="s">
        <v>1055</v>
      </c>
      <c r="B20" s="1232" t="str">
        <f>COVER!T19</f>
        <v>Springfield</v>
      </c>
    </row>
    <row r="21" spans="1:2" x14ac:dyDescent="0.2">
      <c r="A21" t="s">
        <v>569</v>
      </c>
      <c r="B21" s="1232" t="str">
        <f>COVER!X19</f>
        <v>IL</v>
      </c>
    </row>
    <row r="22" spans="1:2" x14ac:dyDescent="0.2">
      <c r="A22" t="s">
        <v>1056</v>
      </c>
      <c r="B22" s="1232">
        <f>COVER!Z19</f>
        <v>62704</v>
      </c>
    </row>
    <row r="23" spans="1:2" x14ac:dyDescent="0.2">
      <c r="A23" t="s">
        <v>1372</v>
      </c>
      <c r="B23" s="1232" t="str">
        <f>COVER!T21</f>
        <v>217-793-3363</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1907</v>
      </c>
      <c r="B49" s="1232" t="str">
        <f>IF('Aud Quest 2'!B51="x","Yes",IF('Aud Quest 2'!B51&lt;&gt;"x","0"))</f>
        <v>Yes</v>
      </c>
    </row>
    <row r="50" spans="1:4" x14ac:dyDescent="0.2">
      <c r="A50" s="13" t="s">
        <v>1906</v>
      </c>
      <c r="B50" s="1794">
        <f>'Aud Quest 2'!H51</f>
        <v>35374</v>
      </c>
    </row>
    <row r="51" spans="1:4" x14ac:dyDescent="0.2">
      <c r="A51" s="13" t="s">
        <v>1908</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32456345</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318593</v>
      </c>
      <c r="D72" s="14" t="str">
        <f t="shared" si="0"/>
        <v>Error?</v>
      </c>
    </row>
    <row r="73" spans="1:4" x14ac:dyDescent="0.2">
      <c r="A73" s="55">
        <v>12</v>
      </c>
      <c r="B73" s="1232">
        <f>'Assets-Liab 5-6'!C5</f>
        <v>22406666</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240668</v>
      </c>
      <c r="D76" s="14" t="str">
        <f t="shared" si="0"/>
        <v>Error?</v>
      </c>
    </row>
    <row r="77" spans="1:4" x14ac:dyDescent="0.2">
      <c r="A77" s="55">
        <v>16</v>
      </c>
      <c r="B77" s="1232">
        <f>'Assets-Liab 5-6'!C13</f>
        <v>70478361</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38803206</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61948848</v>
      </c>
      <c r="C91" s="14" t="s">
        <v>672</v>
      </c>
      <c r="D91" s="14" t="str">
        <f t="shared" si="0"/>
        <v>Error?</v>
      </c>
    </row>
    <row r="92" spans="1:4" x14ac:dyDescent="0.2">
      <c r="A92" s="55">
        <v>31</v>
      </c>
      <c r="B92" s="1232">
        <f>'Assets-Liab 5-6'!C39</f>
        <v>8210920</v>
      </c>
      <c r="D92" s="14" t="str">
        <f t="shared" si="0"/>
        <v>Error?</v>
      </c>
    </row>
    <row r="93" spans="1:4" x14ac:dyDescent="0.2">
      <c r="A93" s="55">
        <v>32</v>
      </c>
      <c r="B93" s="1232">
        <f>'Assets-Liab 5-6'!C41</f>
        <v>70478361</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6556322</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440</v>
      </c>
      <c r="D104" s="14" t="str">
        <f t="shared" si="0"/>
        <v>Error?</v>
      </c>
    </row>
    <row r="105" spans="1:4" x14ac:dyDescent="0.2">
      <c r="A105" s="55">
        <v>44</v>
      </c>
      <c r="B105" s="1232">
        <f>'Assets-Liab 5-6'!D5</f>
        <v>4785653</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11588360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6595023</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11058167</v>
      </c>
      <c r="C122" s="14" t="s">
        <v>672</v>
      </c>
      <c r="D122" s="14" t="str">
        <f t="shared" si="0"/>
        <v>Error?</v>
      </c>
    </row>
    <row r="123" spans="1:4" x14ac:dyDescent="0.2">
      <c r="A123" s="55">
        <v>62</v>
      </c>
      <c r="B123" s="1232">
        <f>'Assets-Liab 5-6'!D39</f>
        <v>529753</v>
      </c>
      <c r="D123" s="14" t="str">
        <f t="shared" si="0"/>
        <v>Error?</v>
      </c>
    </row>
    <row r="124" spans="1:4" x14ac:dyDescent="0.2">
      <c r="A124" s="55">
        <v>63</v>
      </c>
      <c r="B124" s="1232">
        <f>'Assets-Liab 5-6'!D41</f>
        <v>11588360</v>
      </c>
      <c r="C124" s="14" t="s">
        <v>672</v>
      </c>
      <c r="D124" s="14" t="str">
        <f t="shared" si="0"/>
        <v>Error?</v>
      </c>
    </row>
    <row r="125" spans="1:4" x14ac:dyDescent="0.2">
      <c r="A125" s="83">
        <v>64</v>
      </c>
      <c r="D125" s="14" t="str">
        <f t="shared" si="0"/>
        <v>OK</v>
      </c>
    </row>
    <row r="126" spans="1:4" x14ac:dyDescent="0.2">
      <c r="A126" s="55">
        <v>65</v>
      </c>
      <c r="B126" s="1232">
        <f>'Assets-Liab 5-6'!E6</f>
        <v>3826205</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3886480</v>
      </c>
      <c r="D129" s="14" t="str">
        <f t="shared" si="1"/>
        <v>Error?</v>
      </c>
    </row>
    <row r="130" spans="1:4" x14ac:dyDescent="0.2">
      <c r="A130" s="55">
        <v>69</v>
      </c>
      <c r="B130" s="1232">
        <f>'Assets-Liab 5-6'!E12</f>
        <v>0</v>
      </c>
      <c r="D130" s="14" t="str">
        <f t="shared" si="1"/>
        <v>Error?</v>
      </c>
    </row>
    <row r="131" spans="1:4" x14ac:dyDescent="0.2">
      <c r="A131" s="55">
        <v>70</v>
      </c>
      <c r="B131" s="1232">
        <f>'Assets-Liab 5-6'!E13</f>
        <v>10253841</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3848791</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3848791</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10253841</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2374057</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1936390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10769911</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7711755</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8880122</v>
      </c>
      <c r="C169" s="14" t="s">
        <v>672</v>
      </c>
      <c r="D169" s="14" t="str">
        <f t="shared" si="1"/>
        <v>Error?</v>
      </c>
    </row>
    <row r="170" spans="1:4" x14ac:dyDescent="0.2">
      <c r="A170" s="55">
        <v>109</v>
      </c>
      <c r="B170" s="1232">
        <f>'Assets-Liab 5-6'!F39</f>
        <v>0</v>
      </c>
      <c r="D170" s="14" t="str">
        <f t="shared" si="1"/>
        <v>Error?</v>
      </c>
    </row>
    <row r="171" spans="1:4" x14ac:dyDescent="0.2">
      <c r="A171" s="55">
        <v>110</v>
      </c>
      <c r="B171" s="1232">
        <f>'Assets-Liab 5-6'!F41</f>
        <v>10769911</v>
      </c>
      <c r="C171" s="14" t="s">
        <v>672</v>
      </c>
      <c r="D171" s="14" t="str">
        <f t="shared" si="1"/>
        <v>Error?</v>
      </c>
    </row>
    <row r="172" spans="1:4" x14ac:dyDescent="0.2">
      <c r="A172" s="83">
        <v>111</v>
      </c>
      <c r="D172" s="14" t="str">
        <f t="shared" si="1"/>
        <v>OK</v>
      </c>
    </row>
    <row r="173" spans="1:4" x14ac:dyDescent="0.2">
      <c r="A173" s="55">
        <v>112</v>
      </c>
      <c r="B173" s="1232">
        <f>'Assets-Liab 5-6'!G6</f>
        <v>2926432</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2415879</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5343537</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2943705</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6831504</v>
      </c>
      <c r="C188" s="14" t="s">
        <v>672</v>
      </c>
      <c r="D188" s="14" t="str">
        <f t="shared" si="1"/>
        <v>Error?</v>
      </c>
    </row>
    <row r="189" spans="1:4" x14ac:dyDescent="0.2">
      <c r="A189" s="55">
        <v>128</v>
      </c>
      <c r="B189" s="1232">
        <f>'Assets-Liab 5-6'!G39</f>
        <v>-1487967</v>
      </c>
      <c r="D189" s="14" t="str">
        <f t="shared" si="1"/>
        <v>Error?</v>
      </c>
    </row>
    <row r="190" spans="1:4" x14ac:dyDescent="0.2">
      <c r="A190" s="55">
        <v>129</v>
      </c>
      <c r="B190" s="1232">
        <f>'Assets-Liab 5-6'!G41</f>
        <v>5343537</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101637</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106235</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106235</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1736060</v>
      </c>
      <c r="D273" s="14" t="str">
        <f t="shared" si="3"/>
        <v>Error?</v>
      </c>
    </row>
    <row r="274" spans="1:4" x14ac:dyDescent="0.2">
      <c r="A274" s="55">
        <v>213</v>
      </c>
      <c r="B274" s="1232">
        <f>'Assets-Liab 5-6'!M17</f>
        <v>100170426</v>
      </c>
      <c r="D274" s="14" t="str">
        <f t="shared" si="3"/>
        <v>Error?</v>
      </c>
    </row>
    <row r="275" spans="1:4" x14ac:dyDescent="0.2">
      <c r="A275" s="55">
        <v>214</v>
      </c>
      <c r="B275" s="1232">
        <f>'Assets-Liab 5-6'!M18</f>
        <v>1156008</v>
      </c>
      <c r="D275" s="14" t="str">
        <f t="shared" si="3"/>
        <v>Error?</v>
      </c>
    </row>
    <row r="276" spans="1:4" x14ac:dyDescent="0.2">
      <c r="A276" s="55">
        <v>215</v>
      </c>
      <c r="B276" s="1232">
        <f>'Assets-Liab 5-6'!M19</f>
        <v>1356886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109182402</v>
      </c>
      <c r="C279" s="14" t="s">
        <v>672</v>
      </c>
      <c r="D279" s="14" t="str">
        <f t="shared" si="3"/>
        <v>Error?</v>
      </c>
    </row>
    <row r="280" spans="1:4" x14ac:dyDescent="0.2">
      <c r="A280" s="55">
        <v>219</v>
      </c>
      <c r="B280" s="1232">
        <f>'Assets-Liab 5-6'!M40</f>
        <v>109182402</v>
      </c>
      <c r="D280" s="14" t="str">
        <f t="shared" si="3"/>
        <v>Error?</v>
      </c>
    </row>
    <row r="281" spans="1:4" x14ac:dyDescent="0.2">
      <c r="A281" s="55">
        <v>220</v>
      </c>
      <c r="B281" s="1232">
        <f>'Assets-Liab 5-6'!M41</f>
        <v>109182402</v>
      </c>
      <c r="C281" s="14" t="s">
        <v>672</v>
      </c>
      <c r="D281" s="14" t="str">
        <f t="shared" si="3"/>
        <v>Error?</v>
      </c>
    </row>
    <row r="282" spans="1:4" x14ac:dyDescent="0.2">
      <c r="A282" s="55">
        <v>221</v>
      </c>
      <c r="B282" s="1232">
        <f>'Assets-Liab 5-6'!N21</f>
        <v>6427636</v>
      </c>
      <c r="D282" s="14" t="str">
        <f t="shared" si="3"/>
        <v>Error?</v>
      </c>
    </row>
    <row r="283" spans="1:4" x14ac:dyDescent="0.2">
      <c r="A283" s="55">
        <v>222</v>
      </c>
      <c r="B283" s="1232">
        <f>'Assets-Liab 5-6'!N22</f>
        <v>58727364</v>
      </c>
      <c r="D283" s="14" t="str">
        <f t="shared" si="3"/>
        <v>Error?</v>
      </c>
    </row>
    <row r="284" spans="1:4" x14ac:dyDescent="0.2">
      <c r="A284" s="55">
        <v>223</v>
      </c>
      <c r="B284" s="1232">
        <f>'Assets-Liab 5-6'!N23</f>
        <v>65155000</v>
      </c>
      <c r="C284" s="14" t="s">
        <v>672</v>
      </c>
      <c r="D284" s="14" t="str">
        <f t="shared" si="3"/>
        <v>Error?</v>
      </c>
    </row>
    <row r="285" spans="1:4" x14ac:dyDescent="0.2">
      <c r="A285" s="55">
        <v>224</v>
      </c>
      <c r="B285" s="1232">
        <f>'Assets-Liab 5-6'!N36</f>
        <v>65155000</v>
      </c>
      <c r="D285" s="14" t="str">
        <f t="shared" si="3"/>
        <v>Error?</v>
      </c>
    </row>
    <row r="286" spans="1:4" x14ac:dyDescent="0.2">
      <c r="A286" s="83">
        <v>225</v>
      </c>
      <c r="D286" s="14" t="str">
        <f t="shared" si="3"/>
        <v>OK</v>
      </c>
    </row>
    <row r="287" spans="1:4" x14ac:dyDescent="0.2">
      <c r="A287" s="55">
        <v>226</v>
      </c>
      <c r="B287" s="1232">
        <f>'Assets-Liab 5-6'!N37</f>
        <v>65155000</v>
      </c>
      <c r="C287" s="14" t="s">
        <v>672</v>
      </c>
      <c r="D287" s="14" t="str">
        <f t="shared" si="3"/>
        <v>Error?</v>
      </c>
    </row>
    <row r="288" spans="1:4" x14ac:dyDescent="0.2">
      <c r="A288" s="55">
        <v>227</v>
      </c>
      <c r="B288" s="1232">
        <f>'Assets-Liab 5-6'!N41</f>
        <v>65155000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41674283</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57888</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259872</v>
      </c>
      <c r="D716" s="14" t="str">
        <f t="shared" si="10"/>
        <v>Error?</v>
      </c>
    </row>
    <row r="717" spans="1:4" x14ac:dyDescent="0.2">
      <c r="A717" s="55">
        <v>656</v>
      </c>
      <c r="B717" s="1232">
        <f>'Expenditures 15-22'!C13</f>
        <v>863550</v>
      </c>
      <c r="D717" s="14" t="str">
        <f t="shared" si="10"/>
        <v>Error?</v>
      </c>
    </row>
    <row r="718" spans="1:4" x14ac:dyDescent="0.2">
      <c r="A718" s="55">
        <v>657</v>
      </c>
      <c r="B718" s="1232">
        <f>'Expenditures 15-22'!C14</f>
        <v>807604</v>
      </c>
      <c r="D718" s="14" t="str">
        <f t="shared" si="10"/>
        <v>Error?</v>
      </c>
    </row>
    <row r="719" spans="1:4" x14ac:dyDescent="0.2">
      <c r="A719" s="55">
        <v>658</v>
      </c>
      <c r="B719" s="1232">
        <f>'Expenditures 15-22'!C15</f>
        <v>37838</v>
      </c>
      <c r="D719" s="14" t="str">
        <f t="shared" si="10"/>
        <v>Error?</v>
      </c>
    </row>
    <row r="720" spans="1:4" x14ac:dyDescent="0.2">
      <c r="A720" s="55">
        <v>659</v>
      </c>
      <c r="B720" s="1232">
        <f>'Expenditures 15-22'!C33</f>
        <v>67938896</v>
      </c>
      <c r="C720" s="14" t="s">
        <v>672</v>
      </c>
      <c r="D720" s="14" t="str">
        <f t="shared" si="10"/>
        <v>Error?</v>
      </c>
    </row>
    <row r="721" spans="1:4" x14ac:dyDescent="0.2">
      <c r="A721" s="55">
        <v>660</v>
      </c>
      <c r="B721" s="1232">
        <f>'Expenditures 15-22'!C36</f>
        <v>2678807</v>
      </c>
      <c r="D721" s="14" t="str">
        <f t="shared" si="10"/>
        <v>Error?</v>
      </c>
    </row>
    <row r="722" spans="1:4" x14ac:dyDescent="0.2">
      <c r="A722" s="55">
        <v>661</v>
      </c>
      <c r="B722" s="1232">
        <f>'Expenditures 15-22'!C37</f>
        <v>1601303</v>
      </c>
      <c r="D722" s="14" t="str">
        <f t="shared" si="10"/>
        <v>Error?</v>
      </c>
    </row>
    <row r="723" spans="1:4" x14ac:dyDescent="0.2">
      <c r="A723" s="55">
        <v>662</v>
      </c>
      <c r="B723" s="1232">
        <f>'Expenditures 15-22'!C38</f>
        <v>1342964</v>
      </c>
      <c r="D723" s="14" t="str">
        <f t="shared" si="10"/>
        <v>Error?</v>
      </c>
    </row>
    <row r="724" spans="1:4" x14ac:dyDescent="0.2">
      <c r="A724" s="55">
        <v>663</v>
      </c>
      <c r="B724" s="1232">
        <f>'Expenditures 15-22'!C39</f>
        <v>1067882</v>
      </c>
      <c r="D724" s="14" t="str">
        <f t="shared" si="10"/>
        <v>Error?</v>
      </c>
    </row>
    <row r="725" spans="1:4" x14ac:dyDescent="0.2">
      <c r="A725" s="55">
        <v>664</v>
      </c>
      <c r="B725" s="1232">
        <f>'Expenditures 15-22'!C40</f>
        <v>2784351</v>
      </c>
      <c r="D725" s="14" t="str">
        <f t="shared" si="10"/>
        <v>Error?</v>
      </c>
    </row>
    <row r="726" spans="1:4" x14ac:dyDescent="0.2">
      <c r="A726" s="55">
        <v>665</v>
      </c>
      <c r="B726" s="1232">
        <f>'Expenditures 15-22'!C41</f>
        <v>277654</v>
      </c>
      <c r="D726" s="14" t="str">
        <f t="shared" si="10"/>
        <v>Error?</v>
      </c>
    </row>
    <row r="727" spans="1:4" x14ac:dyDescent="0.2">
      <c r="A727" s="55">
        <v>666</v>
      </c>
      <c r="B727" s="1232">
        <f>'Expenditures 15-22'!C42</f>
        <v>9752961</v>
      </c>
      <c r="C727" s="14" t="s">
        <v>672</v>
      </c>
      <c r="D727" s="14" t="str">
        <f t="shared" si="10"/>
        <v>Error?</v>
      </c>
    </row>
    <row r="728" spans="1:4" x14ac:dyDescent="0.2">
      <c r="A728" s="55">
        <v>667</v>
      </c>
      <c r="B728" s="1232">
        <f>'Expenditures 15-22'!C44</f>
        <v>2608225</v>
      </c>
      <c r="D728" s="14" t="str">
        <f t="shared" si="10"/>
        <v>Error?</v>
      </c>
    </row>
    <row r="729" spans="1:4" x14ac:dyDescent="0.2">
      <c r="A729" s="55">
        <v>668</v>
      </c>
      <c r="B729" s="1232">
        <f>'Expenditures 15-22'!C45</f>
        <v>549092</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3157317</v>
      </c>
      <c r="C731" s="14" t="s">
        <v>672</v>
      </c>
      <c r="D731" s="14" t="str">
        <f t="shared" si="10"/>
        <v>Error?</v>
      </c>
    </row>
    <row r="732" spans="1:4" x14ac:dyDescent="0.2">
      <c r="A732" s="55">
        <v>671</v>
      </c>
      <c r="B732" s="1232">
        <f>'Expenditures 15-22'!C49</f>
        <v>61374</v>
      </c>
      <c r="D732" s="14" t="str">
        <f t="shared" si="10"/>
        <v>Error?</v>
      </c>
    </row>
    <row r="733" spans="1:4" x14ac:dyDescent="0.2">
      <c r="A733" s="55">
        <v>672</v>
      </c>
      <c r="B733" s="1232">
        <f>'Expenditures 15-22'!C50</f>
        <v>267226</v>
      </c>
      <c r="D733" s="14" t="str">
        <f t="shared" si="10"/>
        <v>Error?</v>
      </c>
    </row>
    <row r="734" spans="1:4" x14ac:dyDescent="0.2">
      <c r="A734" s="55">
        <v>673</v>
      </c>
      <c r="B734" s="1232">
        <f>'Expenditures 15-22'!C53</f>
        <v>1120807</v>
      </c>
      <c r="C734" s="14" t="s">
        <v>672</v>
      </c>
      <c r="D734" s="14" t="str">
        <f t="shared" si="10"/>
        <v>Error?</v>
      </c>
    </row>
    <row r="735" spans="1:4" x14ac:dyDescent="0.2">
      <c r="A735" s="55">
        <v>674</v>
      </c>
      <c r="B735" s="1232">
        <f>'Expenditures 15-22'!C55</f>
        <v>7189614</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7189614</v>
      </c>
      <c r="C737" s="14" t="s">
        <v>672</v>
      </c>
      <c r="D737" s="14" t="str">
        <f t="shared" si="10"/>
        <v>Error?</v>
      </c>
    </row>
    <row r="738" spans="1:4" x14ac:dyDescent="0.2">
      <c r="A738" s="55">
        <v>677</v>
      </c>
      <c r="B738" s="1232">
        <f>'Expenditures 15-22'!C59</f>
        <v>158930</v>
      </c>
      <c r="D738" s="14" t="str">
        <f t="shared" si="10"/>
        <v>Error?</v>
      </c>
    </row>
    <row r="739" spans="1:4" x14ac:dyDescent="0.2">
      <c r="A739" s="55">
        <v>678</v>
      </c>
      <c r="B739" s="1232">
        <f>'Expenditures 15-22'!C60</f>
        <v>491375</v>
      </c>
      <c r="D739" s="14" t="str">
        <f t="shared" si="10"/>
        <v>Error?</v>
      </c>
    </row>
    <row r="740" spans="1:4" x14ac:dyDescent="0.2">
      <c r="A740" s="55">
        <v>679</v>
      </c>
      <c r="B740" s="1232">
        <f>'Expenditures 15-22'!C61</f>
        <v>98430</v>
      </c>
      <c r="D740" s="14" t="str">
        <f t="shared" si="10"/>
        <v>Error?</v>
      </c>
    </row>
    <row r="741" spans="1:4" x14ac:dyDescent="0.2">
      <c r="A741" s="55">
        <v>680</v>
      </c>
      <c r="B741" s="1232">
        <f>'Expenditures 15-22'!C62</f>
        <v>1167191</v>
      </c>
      <c r="D741" s="14" t="str">
        <f t="shared" si="10"/>
        <v>Error?</v>
      </c>
    </row>
    <row r="742" spans="1:4" x14ac:dyDescent="0.2">
      <c r="A742" s="55">
        <v>681</v>
      </c>
      <c r="B742" s="1232">
        <f>'Expenditures 15-22'!C63</f>
        <v>3455651</v>
      </c>
      <c r="D742" s="14" t="str">
        <f t="shared" si="10"/>
        <v>Error?</v>
      </c>
    </row>
    <row r="743" spans="1:4" x14ac:dyDescent="0.2">
      <c r="A743" s="55">
        <v>682</v>
      </c>
      <c r="B743" s="1232">
        <f>'Expenditures 15-22'!C64</f>
        <v>371573</v>
      </c>
      <c r="D743" s="14" t="str">
        <f t="shared" si="10"/>
        <v>Error?</v>
      </c>
    </row>
    <row r="744" spans="1:4" x14ac:dyDescent="0.2">
      <c r="A744" s="83">
        <v>683</v>
      </c>
      <c r="D744" s="14" t="str">
        <f t="shared" si="10"/>
        <v>OK</v>
      </c>
    </row>
    <row r="745" spans="1:4" x14ac:dyDescent="0.2">
      <c r="A745" s="55">
        <v>684</v>
      </c>
      <c r="B745" s="1232">
        <f>'Expenditures 15-22'!C65</f>
        <v>5743150</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748561</v>
      </c>
      <c r="D749" s="14" t="str">
        <f t="shared" si="10"/>
        <v>Error?</v>
      </c>
    </row>
    <row r="750" spans="1:4" x14ac:dyDescent="0.2">
      <c r="A750" s="83">
        <v>689</v>
      </c>
      <c r="D750" s="14" t="str">
        <f t="shared" si="10"/>
        <v>OK</v>
      </c>
    </row>
    <row r="751" spans="1:4" x14ac:dyDescent="0.2">
      <c r="A751" s="55">
        <v>690</v>
      </c>
      <c r="B751" s="1232">
        <f>'Expenditures 15-22'!C71</f>
        <v>391629</v>
      </c>
      <c r="D751" s="14" t="str">
        <f t="shared" si="10"/>
        <v>Error?</v>
      </c>
    </row>
    <row r="752" spans="1:4" x14ac:dyDescent="0.2">
      <c r="A752" s="83">
        <v>691</v>
      </c>
      <c r="D752" s="14" t="str">
        <f t="shared" si="10"/>
        <v>OK</v>
      </c>
    </row>
    <row r="753" spans="1:4" x14ac:dyDescent="0.2">
      <c r="A753" s="55">
        <v>692</v>
      </c>
      <c r="B753" s="1232">
        <f>'Expenditures 15-22'!C72</f>
        <v>1140190</v>
      </c>
      <c r="C753" s="14" t="s">
        <v>672</v>
      </c>
      <c r="D753" s="14" t="str">
        <f t="shared" si="10"/>
        <v>Error?</v>
      </c>
    </row>
    <row r="754" spans="1:4" x14ac:dyDescent="0.2">
      <c r="A754" s="55">
        <v>693</v>
      </c>
      <c r="B754" s="1232">
        <f>'Expenditures 15-22'!C73</f>
        <v>42891</v>
      </c>
      <c r="D754" s="14" t="str">
        <f t="shared" si="10"/>
        <v>Error?</v>
      </c>
    </row>
    <row r="755" spans="1:4" x14ac:dyDescent="0.2">
      <c r="A755" s="55">
        <v>694</v>
      </c>
      <c r="B755" s="1232">
        <f>'Expenditures 15-22'!C74</f>
        <v>28146930</v>
      </c>
      <c r="C755" s="14" t="s">
        <v>672</v>
      </c>
      <c r="D755" s="14" t="str">
        <f t="shared" si="10"/>
        <v>Error?</v>
      </c>
    </row>
    <row r="756" spans="1:4" x14ac:dyDescent="0.2">
      <c r="A756" s="55">
        <v>695</v>
      </c>
      <c r="B756" s="1232">
        <f>'Expenditures 15-22'!C75</f>
        <v>2746864</v>
      </c>
      <c r="D756" s="14" t="str">
        <f t="shared" si="10"/>
        <v>Error?</v>
      </c>
    </row>
    <row r="757" spans="1:4" x14ac:dyDescent="0.2">
      <c r="A757" s="55">
        <v>696</v>
      </c>
      <c r="B757" s="1232">
        <f>'Expenditures 15-22'!C114</f>
        <v>98832690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10119481</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13777</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68119</v>
      </c>
      <c r="D774" s="14" t="str">
        <f t="shared" si="11"/>
        <v>Error?</v>
      </c>
    </row>
    <row r="775" spans="1:4" x14ac:dyDescent="0.2">
      <c r="A775" s="55">
        <v>714</v>
      </c>
      <c r="B775" s="1232">
        <f>'Expenditures 15-22'!D13</f>
        <v>208103</v>
      </c>
      <c r="D775" s="14" t="str">
        <f t="shared" si="11"/>
        <v>Error?</v>
      </c>
    </row>
    <row r="776" spans="1:4" x14ac:dyDescent="0.2">
      <c r="A776" s="55">
        <v>715</v>
      </c>
      <c r="B776" s="1232">
        <f>'Expenditures 15-22'!D14</f>
        <v>24348</v>
      </c>
      <c r="D776" s="14" t="str">
        <f t="shared" si="11"/>
        <v>Error?</v>
      </c>
    </row>
    <row r="777" spans="1:4" x14ac:dyDescent="0.2">
      <c r="A777" s="55">
        <v>716</v>
      </c>
      <c r="B777" s="1232">
        <f>'Expenditures 15-22'!D15</f>
        <v>5463</v>
      </c>
      <c r="D777" s="14" t="str">
        <f t="shared" si="11"/>
        <v>Error?</v>
      </c>
    </row>
    <row r="778" spans="1:4" x14ac:dyDescent="0.2">
      <c r="A778" s="55">
        <v>717</v>
      </c>
      <c r="B778" s="1232">
        <f>'Expenditures 15-22'!D33</f>
        <v>18493489</v>
      </c>
      <c r="C778" s="14" t="s">
        <v>672</v>
      </c>
      <c r="D778" s="14" t="str">
        <f t="shared" si="11"/>
        <v>Error?</v>
      </c>
    </row>
    <row r="779" spans="1:4" x14ac:dyDescent="0.2">
      <c r="A779" s="55">
        <v>718</v>
      </c>
      <c r="B779" s="1232">
        <f>'Expenditures 15-22'!D36</f>
        <v>604606</v>
      </c>
      <c r="D779" s="14" t="str">
        <f t="shared" si="11"/>
        <v>Error?</v>
      </c>
    </row>
    <row r="780" spans="1:4" x14ac:dyDescent="0.2">
      <c r="A780" s="55">
        <v>719</v>
      </c>
      <c r="B780" s="1232">
        <f>'Expenditures 15-22'!D37</f>
        <v>357349</v>
      </c>
      <c r="D780" s="14" t="str">
        <f t="shared" si="11"/>
        <v>Error?</v>
      </c>
    </row>
    <row r="781" spans="1:4" x14ac:dyDescent="0.2">
      <c r="A781" s="55">
        <v>720</v>
      </c>
      <c r="B781" s="1232">
        <f>'Expenditures 15-22'!D38</f>
        <v>257884</v>
      </c>
      <c r="D781" s="14" t="str">
        <f t="shared" si="11"/>
        <v>Error?</v>
      </c>
    </row>
    <row r="782" spans="1:4" x14ac:dyDescent="0.2">
      <c r="A782" s="55">
        <v>721</v>
      </c>
      <c r="B782" s="1232">
        <f>'Expenditures 15-22'!D39</f>
        <v>230266</v>
      </c>
      <c r="D782" s="14" t="str">
        <f t="shared" si="11"/>
        <v>Error?</v>
      </c>
    </row>
    <row r="783" spans="1:4" x14ac:dyDescent="0.2">
      <c r="A783" s="55">
        <v>722</v>
      </c>
      <c r="B783" s="1232">
        <f>'Expenditures 15-22'!D40</f>
        <v>606744</v>
      </c>
      <c r="D783" s="14" t="str">
        <f t="shared" si="11"/>
        <v>Error?</v>
      </c>
    </row>
    <row r="784" spans="1:4" x14ac:dyDescent="0.2">
      <c r="A784" s="55">
        <v>723</v>
      </c>
      <c r="B784" s="1232">
        <f>'Expenditures 15-22'!D41</f>
        <v>36280</v>
      </c>
      <c r="D784" s="14" t="str">
        <f t="shared" si="11"/>
        <v>Error?</v>
      </c>
    </row>
    <row r="785" spans="1:4" x14ac:dyDescent="0.2">
      <c r="A785" s="55">
        <v>724</v>
      </c>
      <c r="B785" s="1232">
        <f>'Expenditures 15-22'!D42</f>
        <v>2093129</v>
      </c>
      <c r="C785" s="14" t="s">
        <v>672</v>
      </c>
      <c r="D785" s="14" t="str">
        <f t="shared" si="11"/>
        <v>Error?</v>
      </c>
    </row>
    <row r="786" spans="1:4" x14ac:dyDescent="0.2">
      <c r="A786" s="55">
        <v>725</v>
      </c>
      <c r="B786" s="1232">
        <f>'Expenditures 15-22'!D44</f>
        <v>709152</v>
      </c>
      <c r="D786" s="14" t="str">
        <f t="shared" si="11"/>
        <v>Error?</v>
      </c>
    </row>
    <row r="787" spans="1:4" x14ac:dyDescent="0.2">
      <c r="A787" s="55">
        <v>726</v>
      </c>
      <c r="B787" s="1232">
        <f>'Expenditures 15-22'!D45</f>
        <v>92982</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802134</v>
      </c>
      <c r="C789" s="14" t="s">
        <v>672</v>
      </c>
      <c r="D789" s="14" t="str">
        <f t="shared" si="11"/>
        <v>Error?</v>
      </c>
    </row>
    <row r="790" spans="1:4" x14ac:dyDescent="0.2">
      <c r="A790" s="55">
        <v>729</v>
      </c>
      <c r="B790" s="1232">
        <f>'Expenditures 15-22'!D49</f>
        <v>249019</v>
      </c>
      <c r="D790" s="14" t="str">
        <f t="shared" si="11"/>
        <v>Error?</v>
      </c>
    </row>
    <row r="791" spans="1:4" x14ac:dyDescent="0.2">
      <c r="A791" s="55">
        <v>730</v>
      </c>
      <c r="B791" s="1232">
        <f>'Expenditures 15-22'!D50</f>
        <v>32812</v>
      </c>
      <c r="D791" s="14" t="str">
        <f t="shared" si="11"/>
        <v>Error?</v>
      </c>
    </row>
    <row r="792" spans="1:4" x14ac:dyDescent="0.2">
      <c r="A792" s="55">
        <v>731</v>
      </c>
      <c r="B792" s="1232">
        <f>'Expenditures 15-22'!D53</f>
        <v>498338</v>
      </c>
      <c r="C792" s="14" t="s">
        <v>672</v>
      </c>
      <c r="D792" s="14" t="str">
        <f t="shared" si="11"/>
        <v>Error?</v>
      </c>
    </row>
    <row r="793" spans="1:4" x14ac:dyDescent="0.2">
      <c r="A793" s="55">
        <v>732</v>
      </c>
      <c r="B793" s="1232">
        <f>'Expenditures 15-22'!D55</f>
        <v>1359620</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1359620</v>
      </c>
      <c r="C795" s="14" t="s">
        <v>672</v>
      </c>
      <c r="D795" s="14" t="str">
        <f t="shared" si="11"/>
        <v>Error?</v>
      </c>
    </row>
    <row r="796" spans="1:4" x14ac:dyDescent="0.2">
      <c r="A796" s="55">
        <v>735</v>
      </c>
      <c r="B796" s="1232">
        <f>'Expenditures 15-22'!D59</f>
        <v>13804</v>
      </c>
      <c r="D796" s="14" t="str">
        <f t="shared" si="11"/>
        <v>Error?</v>
      </c>
    </row>
    <row r="797" spans="1:4" x14ac:dyDescent="0.2">
      <c r="A797" s="55">
        <v>736</v>
      </c>
      <c r="B797" s="1232">
        <f>'Expenditures 15-22'!D60</f>
        <v>83552</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822961</v>
      </c>
      <c r="D800" s="14" t="str">
        <f t="shared" si="11"/>
        <v>Error?</v>
      </c>
    </row>
    <row r="801" spans="1:4" x14ac:dyDescent="0.2">
      <c r="A801" s="55">
        <v>740</v>
      </c>
      <c r="B801" s="1232">
        <f>'Expenditures 15-22'!D64</f>
        <v>21969</v>
      </c>
      <c r="D801" s="14" t="str">
        <f t="shared" si="11"/>
        <v>Error?</v>
      </c>
    </row>
    <row r="802" spans="1:4" x14ac:dyDescent="0.2">
      <c r="A802" s="83">
        <v>741</v>
      </c>
      <c r="D802" s="14" t="str">
        <f t="shared" si="11"/>
        <v>OK</v>
      </c>
    </row>
    <row r="803" spans="1:4" x14ac:dyDescent="0.2">
      <c r="A803" s="55">
        <v>742</v>
      </c>
      <c r="B803" s="1232">
        <f>'Expenditures 15-22'!D65</f>
        <v>942286</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221755</v>
      </c>
      <c r="D807" s="14" t="str">
        <f t="shared" si="11"/>
        <v>Error?</v>
      </c>
    </row>
    <row r="808" spans="1:4" x14ac:dyDescent="0.2">
      <c r="A808" s="83">
        <v>747</v>
      </c>
      <c r="D808" s="14" t="str">
        <f t="shared" si="11"/>
        <v>OK</v>
      </c>
    </row>
    <row r="809" spans="1:4" x14ac:dyDescent="0.2">
      <c r="A809" s="55">
        <v>748</v>
      </c>
      <c r="B809" s="1232">
        <f>'Expenditures 15-22'!D71</f>
        <v>36325</v>
      </c>
      <c r="D809" s="14" t="str">
        <f t="shared" si="11"/>
        <v>Error?</v>
      </c>
    </row>
    <row r="810" spans="1:4" x14ac:dyDescent="0.2">
      <c r="A810" s="83">
        <v>749</v>
      </c>
      <c r="D810" s="14" t="str">
        <f t="shared" si="11"/>
        <v>OK</v>
      </c>
    </row>
    <row r="811" spans="1:4" x14ac:dyDescent="0.2">
      <c r="A811" s="55">
        <v>750</v>
      </c>
      <c r="B811" s="1232">
        <f>'Expenditures 15-22'!D72</f>
        <v>258080</v>
      </c>
      <c r="C811" s="14" t="s">
        <v>672</v>
      </c>
      <c r="D811" s="14" t="str">
        <f t="shared" si="11"/>
        <v>Error?</v>
      </c>
    </row>
    <row r="812" spans="1:4" x14ac:dyDescent="0.2">
      <c r="A812" s="55">
        <v>751</v>
      </c>
      <c r="B812" s="1232">
        <f>'Expenditures 15-22'!D73</f>
        <v>8922</v>
      </c>
      <c r="D812" s="14" t="str">
        <f t="shared" si="11"/>
        <v>Error?</v>
      </c>
    </row>
    <row r="813" spans="1:4" x14ac:dyDescent="0.2">
      <c r="A813" s="55">
        <v>752</v>
      </c>
      <c r="B813" s="1232">
        <f>'Expenditures 15-22'!D74</f>
        <v>5962509</v>
      </c>
      <c r="C813" s="14" t="s">
        <v>672</v>
      </c>
      <c r="D813" s="14" t="str">
        <f t="shared" si="11"/>
        <v>Error?</v>
      </c>
    </row>
    <row r="814" spans="1:4" x14ac:dyDescent="0.2">
      <c r="A814" s="55">
        <v>753</v>
      </c>
      <c r="B814" s="1232">
        <f>'Expenditures 15-22'!D75</f>
        <v>1057452</v>
      </c>
      <c r="D814" s="14" t="str">
        <f t="shared" si="11"/>
        <v>Error?</v>
      </c>
    </row>
    <row r="815" spans="1:4" x14ac:dyDescent="0.2">
      <c r="A815" s="55">
        <v>754</v>
      </c>
      <c r="B815" s="1232">
        <f>'Expenditures 15-22'!D114</f>
        <v>25513450</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41210</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9264</v>
      </c>
      <c r="D832" s="14" t="str">
        <f t="shared" si="12"/>
        <v>Error?</v>
      </c>
    </row>
    <row r="833" spans="1:4" x14ac:dyDescent="0.2">
      <c r="A833" s="55">
        <v>772</v>
      </c>
      <c r="B833" s="1232">
        <f>'Expenditures 15-22'!E13</f>
        <v>99044</v>
      </c>
      <c r="D833" s="14" t="str">
        <f t="shared" si="12"/>
        <v>Error?</v>
      </c>
    </row>
    <row r="834" spans="1:4" x14ac:dyDescent="0.2">
      <c r="A834" s="55">
        <v>773</v>
      </c>
      <c r="B834" s="1232">
        <f>'Expenditures 15-22'!E14</f>
        <v>115923</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602285</v>
      </c>
      <c r="C836" s="14" t="s">
        <v>672</v>
      </c>
      <c r="D836" s="14" t="str">
        <f t="shared" si="12"/>
        <v>Error?</v>
      </c>
    </row>
    <row r="837" spans="1:4" x14ac:dyDescent="0.2">
      <c r="A837" s="55">
        <v>776</v>
      </c>
      <c r="B837" s="1232">
        <f>'Expenditures 15-22'!E36</f>
        <v>796</v>
      </c>
      <c r="D837" s="14" t="str">
        <f t="shared" si="12"/>
        <v>Error?</v>
      </c>
    </row>
    <row r="838" spans="1:4" x14ac:dyDescent="0.2">
      <c r="A838" s="55">
        <v>777</v>
      </c>
      <c r="B838" s="1232">
        <f>'Expenditures 15-22'!E37</f>
        <v>2864</v>
      </c>
      <c r="D838" s="14" t="str">
        <f t="shared" si="12"/>
        <v>Error?</v>
      </c>
    </row>
    <row r="839" spans="1:4" x14ac:dyDescent="0.2">
      <c r="A839" s="55">
        <v>778</v>
      </c>
      <c r="B839" s="1232">
        <f>'Expenditures 15-22'!E38</f>
        <v>49</v>
      </c>
      <c r="D839" s="14" t="str">
        <f t="shared" si="12"/>
        <v>Error?</v>
      </c>
    </row>
    <row r="840" spans="1:4" x14ac:dyDescent="0.2">
      <c r="A840" s="55">
        <v>779</v>
      </c>
      <c r="B840" s="1232">
        <f>'Expenditures 15-22'!E39</f>
        <v>23795</v>
      </c>
      <c r="D840" s="14" t="str">
        <f t="shared" si="12"/>
        <v>Error?</v>
      </c>
    </row>
    <row r="841" spans="1:4" x14ac:dyDescent="0.2">
      <c r="A841" s="55">
        <v>780</v>
      </c>
      <c r="B841" s="1232">
        <f>'Expenditures 15-22'!E40</f>
        <v>88</v>
      </c>
      <c r="D841" s="14" t="str">
        <f t="shared" si="12"/>
        <v>Error?</v>
      </c>
    </row>
    <row r="842" spans="1:4" x14ac:dyDescent="0.2">
      <c r="A842" s="55">
        <v>781</v>
      </c>
      <c r="B842" s="1232">
        <f>'Expenditures 15-22'!E41</f>
        <v>12457</v>
      </c>
      <c r="D842" s="14" t="str">
        <f t="shared" si="12"/>
        <v>Error?</v>
      </c>
    </row>
    <row r="843" spans="1:4" x14ac:dyDescent="0.2">
      <c r="A843" s="55">
        <v>782</v>
      </c>
      <c r="B843" s="1232">
        <f>'Expenditures 15-22'!E42</f>
        <v>40049</v>
      </c>
      <c r="C843" s="14" t="s">
        <v>672</v>
      </c>
      <c r="D843" s="14" t="str">
        <f t="shared" si="12"/>
        <v>Error?</v>
      </c>
    </row>
    <row r="844" spans="1:4" x14ac:dyDescent="0.2">
      <c r="A844" s="55">
        <v>783</v>
      </c>
      <c r="B844" s="1232">
        <f>'Expenditures 15-22'!E44</f>
        <v>835477</v>
      </c>
      <c r="D844" s="14" t="str">
        <f t="shared" si="12"/>
        <v>Error?</v>
      </c>
    </row>
    <row r="845" spans="1:4" x14ac:dyDescent="0.2">
      <c r="A845" s="55">
        <v>784</v>
      </c>
      <c r="B845" s="1232">
        <f>'Expenditures 15-22'!E45</f>
        <v>25457</v>
      </c>
      <c r="D845" s="14" t="str">
        <f t="shared" si="12"/>
        <v>Error?</v>
      </c>
    </row>
    <row r="846" spans="1:4" x14ac:dyDescent="0.2">
      <c r="A846" s="55">
        <v>785</v>
      </c>
      <c r="B846" s="1232">
        <f>'Expenditures 15-22'!E46</f>
        <v>19161</v>
      </c>
      <c r="D846" s="14" t="str">
        <f t="shared" si="12"/>
        <v>Error?</v>
      </c>
    </row>
    <row r="847" spans="1:4" x14ac:dyDescent="0.2">
      <c r="A847" s="55">
        <v>786</v>
      </c>
      <c r="B847" s="1232">
        <f>'Expenditures 15-22'!E47</f>
        <v>880095</v>
      </c>
      <c r="C847" s="14" t="s">
        <v>672</v>
      </c>
      <c r="D847" s="14" t="str">
        <f t="shared" si="12"/>
        <v>Error?</v>
      </c>
    </row>
    <row r="848" spans="1:4" x14ac:dyDescent="0.2">
      <c r="A848" s="55">
        <v>787</v>
      </c>
      <c r="B848" s="1232">
        <f>'Expenditures 15-22'!E49</f>
        <v>139903</v>
      </c>
      <c r="D848" s="14" t="str">
        <f t="shared" si="12"/>
        <v>Error?</v>
      </c>
    </row>
    <row r="849" spans="1:4" x14ac:dyDescent="0.2">
      <c r="A849" s="55">
        <v>788</v>
      </c>
      <c r="B849" s="1232">
        <f>'Expenditures 15-22'!E50</f>
        <v>2405</v>
      </c>
      <c r="D849" s="14" t="str">
        <f t="shared" si="12"/>
        <v>Error?</v>
      </c>
    </row>
    <row r="850" spans="1:4" x14ac:dyDescent="0.2">
      <c r="A850" s="55">
        <v>789</v>
      </c>
      <c r="B850" s="1232">
        <f>'Expenditures 15-22'!E53</f>
        <v>173760</v>
      </c>
      <c r="C850" s="14" t="s">
        <v>672</v>
      </c>
      <c r="D850" s="14" t="str">
        <f t="shared" si="12"/>
        <v>Error?</v>
      </c>
    </row>
    <row r="851" spans="1:4" x14ac:dyDescent="0.2">
      <c r="A851" s="55">
        <v>790</v>
      </c>
      <c r="B851" s="1232">
        <f>'Expenditures 15-22'!E55</f>
        <v>40218</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40218</v>
      </c>
      <c r="C853" s="14" t="s">
        <v>672</v>
      </c>
      <c r="D853" s="14" t="str">
        <f t="shared" si="12"/>
        <v>Error?</v>
      </c>
    </row>
    <row r="854" spans="1:4" x14ac:dyDescent="0.2">
      <c r="A854" s="55">
        <v>793</v>
      </c>
      <c r="B854" s="1232">
        <f>'Expenditures 15-22'!E59</f>
        <v>55729</v>
      </c>
      <c r="D854" s="14" t="str">
        <f t="shared" si="12"/>
        <v>Error?</v>
      </c>
    </row>
    <row r="855" spans="1:4" x14ac:dyDescent="0.2">
      <c r="A855" s="55">
        <v>794</v>
      </c>
      <c r="B855" s="1232">
        <f>'Expenditures 15-22'!E60</f>
        <v>23815</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230704</v>
      </c>
      <c r="D858" s="14" t="str">
        <f t="shared" si="12"/>
        <v>Error?</v>
      </c>
    </row>
    <row r="859" spans="1:4" x14ac:dyDescent="0.2">
      <c r="A859" s="55">
        <v>798</v>
      </c>
      <c r="B859" s="1232">
        <f>'Expenditures 15-22'!E64</f>
        <v>9482</v>
      </c>
      <c r="D859" s="14" t="str">
        <f t="shared" si="12"/>
        <v>Error?</v>
      </c>
    </row>
    <row r="860" spans="1:4" x14ac:dyDescent="0.2">
      <c r="A860" s="83">
        <v>799</v>
      </c>
      <c r="D860" s="14" t="str">
        <f t="shared" si="12"/>
        <v>OK</v>
      </c>
    </row>
    <row r="861" spans="1:4" x14ac:dyDescent="0.2">
      <c r="A861" s="55">
        <v>800</v>
      </c>
      <c r="B861" s="1232">
        <f>'Expenditures 15-22'!E65</f>
        <v>319730</v>
      </c>
      <c r="C861" s="14" t="s">
        <v>672</v>
      </c>
      <c r="D861" s="14" t="str">
        <f t="shared" si="12"/>
        <v>Error?</v>
      </c>
    </row>
    <row r="862" spans="1:4" x14ac:dyDescent="0.2">
      <c r="A862" s="55">
        <v>801</v>
      </c>
      <c r="B862" s="1232">
        <f>'Expenditures 15-22'!E67</f>
        <v>120931</v>
      </c>
      <c r="D862" s="14" t="str">
        <f t="shared" si="12"/>
        <v>Error?</v>
      </c>
    </row>
    <row r="863" spans="1:4" x14ac:dyDescent="0.2">
      <c r="A863" s="55">
        <v>802</v>
      </c>
      <c r="B863" s="1232">
        <f>'Expenditures 15-22'!E68</f>
        <v>11433</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106601</v>
      </c>
      <c r="D865" s="14" t="str">
        <f t="shared" si="12"/>
        <v>Error?</v>
      </c>
    </row>
    <row r="866" spans="1:4" x14ac:dyDescent="0.2">
      <c r="A866" s="83">
        <v>805</v>
      </c>
      <c r="D866" s="14" t="str">
        <f t="shared" si="12"/>
        <v>OK</v>
      </c>
    </row>
    <row r="867" spans="1:4" x14ac:dyDescent="0.2">
      <c r="A867" s="55">
        <v>806</v>
      </c>
      <c r="B867" s="1232">
        <f>'Expenditures 15-22'!E71</f>
        <v>497113</v>
      </c>
      <c r="D867" s="14" t="str">
        <f t="shared" si="12"/>
        <v>Error?</v>
      </c>
    </row>
    <row r="868" spans="1:4" x14ac:dyDescent="0.2">
      <c r="A868" s="83">
        <v>807</v>
      </c>
      <c r="D868" s="14" t="str">
        <f t="shared" si="12"/>
        <v>OK</v>
      </c>
    </row>
    <row r="869" spans="1:4" x14ac:dyDescent="0.2">
      <c r="A869" s="55">
        <v>808</v>
      </c>
      <c r="B869" s="1232">
        <f>'Expenditures 15-22'!E72</f>
        <v>736078</v>
      </c>
      <c r="C869" s="14" t="s">
        <v>672</v>
      </c>
      <c r="D869" s="14" t="str">
        <f t="shared" si="12"/>
        <v>Error?</v>
      </c>
    </row>
    <row r="870" spans="1:4" x14ac:dyDescent="0.2">
      <c r="A870" s="55">
        <v>809</v>
      </c>
      <c r="B870" s="1232">
        <f>'Expenditures 15-22'!E73</f>
        <v>1532</v>
      </c>
      <c r="D870" s="14" t="str">
        <f t="shared" si="12"/>
        <v>Error?</v>
      </c>
    </row>
    <row r="871" spans="1:4" x14ac:dyDescent="0.2">
      <c r="A871" s="55">
        <v>810</v>
      </c>
      <c r="B871" s="1232">
        <f>'Expenditures 15-22'!E74</f>
        <v>2191462</v>
      </c>
      <c r="C871" s="14" t="s">
        <v>672</v>
      </c>
      <c r="D871" s="14" t="str">
        <f t="shared" si="12"/>
        <v>Error?</v>
      </c>
    </row>
    <row r="872" spans="1:4" x14ac:dyDescent="0.2">
      <c r="A872" s="55">
        <v>811</v>
      </c>
      <c r="B872" s="1232">
        <f>'Expenditures 15-22'!E75</f>
        <v>254769</v>
      </c>
      <c r="D872" s="14" t="str">
        <f t="shared" si="12"/>
        <v>Error?</v>
      </c>
    </row>
    <row r="873" spans="1:4" x14ac:dyDescent="0.2">
      <c r="A873" s="55">
        <v>812</v>
      </c>
      <c r="B873" s="1232">
        <f>'Expenditures 15-22'!E114</f>
        <v>3048516</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1639684</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9950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39985</v>
      </c>
      <c r="D890" s="14" t="str">
        <f t="shared" si="12"/>
        <v>Error?</v>
      </c>
    </row>
    <row r="891" spans="1:4" x14ac:dyDescent="0.2">
      <c r="A891" s="55">
        <v>830</v>
      </c>
      <c r="B891" s="1232">
        <f>'Expenditures 15-22'!F13</f>
        <v>310</v>
      </c>
      <c r="D891" s="14" t="str">
        <f t="shared" si="12"/>
        <v>Error?</v>
      </c>
    </row>
    <row r="892" spans="1:4" x14ac:dyDescent="0.2">
      <c r="A892" s="55">
        <v>831</v>
      </c>
      <c r="B892" s="1232">
        <f>'Expenditures 15-22'!F14</f>
        <v>10356</v>
      </c>
      <c r="D892" s="14" t="str">
        <f t="shared" si="12"/>
        <v>Error?</v>
      </c>
    </row>
    <row r="893" spans="1:4" x14ac:dyDescent="0.2">
      <c r="A893" s="55">
        <v>832</v>
      </c>
      <c r="B893" s="1232">
        <f>'Expenditures 15-22'!F15</f>
        <v>247</v>
      </c>
      <c r="D893" s="14" t="str">
        <f t="shared" si="12"/>
        <v>Error?</v>
      </c>
    </row>
    <row r="894" spans="1:4" x14ac:dyDescent="0.2">
      <c r="A894" s="55">
        <v>833</v>
      </c>
      <c r="B894" s="1232">
        <f>'Expenditures 15-22'!F33</f>
        <v>2317990</v>
      </c>
      <c r="C894" s="14" t="s">
        <v>672</v>
      </c>
      <c r="D894" s="14" t="str">
        <f t="shared" si="12"/>
        <v>Error?</v>
      </c>
    </row>
    <row r="895" spans="1:4" x14ac:dyDescent="0.2">
      <c r="A895" s="55">
        <v>834</v>
      </c>
      <c r="B895" s="1232">
        <f>'Expenditures 15-22'!F36</f>
        <v>1602</v>
      </c>
      <c r="D895" s="14" t="str">
        <f t="shared" ref="D895:D958" si="13">IF(ISBLANK(B895),"OK",IF(A895-B895=0,"OK","Error?"))</f>
        <v>Error?</v>
      </c>
    </row>
    <row r="896" spans="1:4" x14ac:dyDescent="0.2">
      <c r="A896" s="55">
        <v>835</v>
      </c>
      <c r="B896" s="1232">
        <f>'Expenditures 15-22'!F37</f>
        <v>11601</v>
      </c>
      <c r="D896" s="14" t="str">
        <f t="shared" si="13"/>
        <v>Error?</v>
      </c>
    </row>
    <row r="897" spans="1:4" x14ac:dyDescent="0.2">
      <c r="A897" s="55">
        <v>836</v>
      </c>
      <c r="B897" s="1232">
        <f>'Expenditures 15-22'!F38</f>
        <v>5275</v>
      </c>
      <c r="D897" s="14" t="str">
        <f t="shared" si="13"/>
        <v>Error?</v>
      </c>
    </row>
    <row r="898" spans="1:4" x14ac:dyDescent="0.2">
      <c r="A898" s="55">
        <v>837</v>
      </c>
      <c r="B898" s="1232">
        <f>'Expenditures 15-22'!F39</f>
        <v>17116</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1407</v>
      </c>
      <c r="D900" s="14" t="str">
        <f t="shared" si="13"/>
        <v>Error?</v>
      </c>
    </row>
    <row r="901" spans="1:4" x14ac:dyDescent="0.2">
      <c r="A901" s="55">
        <v>840</v>
      </c>
      <c r="B901" s="1232">
        <f>'Expenditures 15-22'!F42</f>
        <v>37001</v>
      </c>
      <c r="C901" s="14" t="s">
        <v>672</v>
      </c>
      <c r="D901" s="14" t="str">
        <f t="shared" si="13"/>
        <v>Error?</v>
      </c>
    </row>
    <row r="902" spans="1:4" x14ac:dyDescent="0.2">
      <c r="A902" s="55">
        <v>841</v>
      </c>
      <c r="B902" s="1232">
        <f>'Expenditures 15-22'!F44</f>
        <v>126696</v>
      </c>
      <c r="D902" s="14" t="str">
        <f t="shared" si="13"/>
        <v>Error?</v>
      </c>
    </row>
    <row r="903" spans="1:4" x14ac:dyDescent="0.2">
      <c r="A903" s="55">
        <v>842</v>
      </c>
      <c r="B903" s="1232">
        <f>'Expenditures 15-22'!F45</f>
        <v>82633</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209329</v>
      </c>
      <c r="C905" s="14" t="s">
        <v>672</v>
      </c>
      <c r="D905" s="14" t="str">
        <f t="shared" si="13"/>
        <v>Error?</v>
      </c>
    </row>
    <row r="906" spans="1:4" x14ac:dyDescent="0.2">
      <c r="A906" s="55">
        <v>845</v>
      </c>
      <c r="B906" s="1232">
        <f>'Expenditures 15-22'!F49</f>
        <v>884</v>
      </c>
      <c r="D906" s="14" t="str">
        <f t="shared" si="13"/>
        <v>Error?</v>
      </c>
    </row>
    <row r="907" spans="1:4" x14ac:dyDescent="0.2">
      <c r="A907" s="55">
        <v>846</v>
      </c>
      <c r="B907" s="1232">
        <f>'Expenditures 15-22'!F50</f>
        <v>781</v>
      </c>
      <c r="D907" s="14" t="str">
        <f t="shared" si="13"/>
        <v>Error?</v>
      </c>
    </row>
    <row r="908" spans="1:4" x14ac:dyDescent="0.2">
      <c r="A908" s="55">
        <v>847</v>
      </c>
      <c r="B908" s="1232">
        <f>'Expenditures 15-22'!F53</f>
        <v>44844</v>
      </c>
      <c r="C908" s="14" t="s">
        <v>672</v>
      </c>
      <c r="D908" s="14" t="str">
        <f t="shared" si="13"/>
        <v>Error?</v>
      </c>
    </row>
    <row r="909" spans="1:4" x14ac:dyDescent="0.2">
      <c r="A909" s="55">
        <v>848</v>
      </c>
      <c r="B909" s="1232">
        <f>'Expenditures 15-22'!F55</f>
        <v>36528</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36528</v>
      </c>
      <c r="C911" s="14" t="s">
        <v>672</v>
      </c>
      <c r="D911" s="14" t="str">
        <f t="shared" si="13"/>
        <v>Error?</v>
      </c>
    </row>
    <row r="912" spans="1:4" x14ac:dyDescent="0.2">
      <c r="A912" s="55">
        <v>851</v>
      </c>
      <c r="B912" s="1232">
        <f>'Expenditures 15-22'!F59</f>
        <v>21375</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433</v>
      </c>
      <c r="D915" s="14" t="str">
        <f t="shared" si="13"/>
        <v>Error?</v>
      </c>
    </row>
    <row r="916" spans="1:4" x14ac:dyDescent="0.2">
      <c r="A916" s="55">
        <v>855</v>
      </c>
      <c r="B916" s="1232">
        <f>'Expenditures 15-22'!F63</f>
        <v>3981374</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4003182</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82384</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10623</v>
      </c>
      <c r="D923" s="14" t="str">
        <f t="shared" si="13"/>
        <v>Error?</v>
      </c>
    </row>
    <row r="924" spans="1:4" x14ac:dyDescent="0.2">
      <c r="A924" s="83">
        <v>863</v>
      </c>
      <c r="D924" s="14" t="str">
        <f t="shared" si="13"/>
        <v>OK</v>
      </c>
    </row>
    <row r="925" spans="1:4" x14ac:dyDescent="0.2">
      <c r="A925" s="55">
        <v>864</v>
      </c>
      <c r="B925" s="1232">
        <f>'Expenditures 15-22'!F71</f>
        <v>2617</v>
      </c>
      <c r="D925" s="14" t="str">
        <f t="shared" si="13"/>
        <v>Error?</v>
      </c>
    </row>
    <row r="926" spans="1:4" x14ac:dyDescent="0.2">
      <c r="A926" s="83">
        <v>865</v>
      </c>
      <c r="D926" s="14" t="str">
        <f t="shared" si="13"/>
        <v>OK</v>
      </c>
    </row>
    <row r="927" spans="1:4" x14ac:dyDescent="0.2">
      <c r="A927" s="55">
        <v>866</v>
      </c>
      <c r="B927" s="1232">
        <f>'Expenditures 15-22'!F72</f>
        <v>95624</v>
      </c>
      <c r="C927" s="14" t="s">
        <v>672</v>
      </c>
      <c r="D927" s="14" t="str">
        <f t="shared" si="13"/>
        <v>Error?</v>
      </c>
    </row>
    <row r="928" spans="1:4" x14ac:dyDescent="0.2">
      <c r="A928" s="55">
        <v>867</v>
      </c>
      <c r="B928" s="1232">
        <f>'Expenditures 15-22'!F73</f>
        <v>72</v>
      </c>
      <c r="D928" s="14" t="str">
        <f t="shared" si="13"/>
        <v>Error?</v>
      </c>
    </row>
    <row r="929" spans="1:4" x14ac:dyDescent="0.2">
      <c r="A929" s="55">
        <v>868</v>
      </c>
      <c r="B929" s="1232">
        <f>'Expenditures 15-22'!F74</f>
        <v>4426580</v>
      </c>
      <c r="C929" s="14" t="s">
        <v>672</v>
      </c>
      <c r="D929" s="14" t="str">
        <f t="shared" si="13"/>
        <v>Error?</v>
      </c>
    </row>
    <row r="930" spans="1:4" x14ac:dyDescent="0.2">
      <c r="A930" s="55">
        <v>869</v>
      </c>
      <c r="B930" s="1232">
        <f>'Expenditures 15-22'!F75</f>
        <v>232055</v>
      </c>
      <c r="D930" s="14" t="str">
        <f t="shared" si="13"/>
        <v>Error?</v>
      </c>
    </row>
    <row r="931" spans="1:4" x14ac:dyDescent="0.2">
      <c r="A931" s="55">
        <v>870</v>
      </c>
      <c r="B931" s="1232">
        <f>'Expenditures 15-22'!F114</f>
        <v>6976625</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1047200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15570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1062770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18711</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18711</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20736</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20736</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48068</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48068</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6126</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6126</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93641</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1156411</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102581</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34286</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2701128</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64371</v>
      </c>
      <c r="D1018" s="14" t="str">
        <f t="shared" si="14"/>
        <v>Error?</v>
      </c>
    </row>
    <row r="1019" spans="1:4" x14ac:dyDescent="0.2">
      <c r="A1019" s="55">
        <v>958</v>
      </c>
      <c r="B1019" s="1232">
        <f>'Expenditures 15-22'!H45</f>
        <v>30345</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94716</v>
      </c>
      <c r="C1021" s="14" t="s">
        <v>672</v>
      </c>
      <c r="D1021" s="14" t="str">
        <f t="shared" si="14"/>
        <v>Error?</v>
      </c>
    </row>
    <row r="1022" spans="1:4" x14ac:dyDescent="0.2">
      <c r="A1022" s="55">
        <v>961</v>
      </c>
      <c r="B1022" s="1232">
        <f>'Expenditures 15-22'!H49</f>
        <v>36103</v>
      </c>
      <c r="D1022" s="14" t="str">
        <f t="shared" si="14"/>
        <v>Error?</v>
      </c>
    </row>
    <row r="1023" spans="1:4" x14ac:dyDescent="0.2">
      <c r="A1023" s="55">
        <v>962</v>
      </c>
      <c r="B1023" s="1232">
        <f>'Expenditures 15-22'!H50</f>
        <v>8598</v>
      </c>
      <c r="D1023" s="14" t="str">
        <f t="shared" ref="D1023:D1086" si="15">IF(ISBLANK(B1023),"OK",IF(A1023-B1023=0,"OK","Error?"))</f>
        <v>Error?</v>
      </c>
    </row>
    <row r="1024" spans="1:4" x14ac:dyDescent="0.2">
      <c r="A1024" s="55">
        <v>963</v>
      </c>
      <c r="B1024" s="1232">
        <f>'Expenditures 15-22'!H53</f>
        <v>44701</v>
      </c>
      <c r="C1024" s="14" t="s">
        <v>672</v>
      </c>
      <c r="D1024" s="14" t="str">
        <f t="shared" si="15"/>
        <v>Error?</v>
      </c>
    </row>
    <row r="1025" spans="1:4" x14ac:dyDescent="0.2">
      <c r="A1025" s="55">
        <v>964</v>
      </c>
      <c r="B1025" s="1232">
        <f>'Expenditures 15-22'!H55</f>
        <v>2829</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2829</v>
      </c>
      <c r="C1027" s="14" t="s">
        <v>672</v>
      </c>
      <c r="D1027" s="14" t="str">
        <f t="shared" si="15"/>
        <v>Error?</v>
      </c>
    </row>
    <row r="1028" spans="1:4" x14ac:dyDescent="0.2">
      <c r="A1028" s="55">
        <v>967</v>
      </c>
      <c r="B1028" s="1232">
        <f>'Expenditures 15-22'!H59</f>
        <v>661</v>
      </c>
      <c r="D1028" s="14" t="str">
        <f t="shared" si="15"/>
        <v>Error?</v>
      </c>
    </row>
    <row r="1029" spans="1:4" x14ac:dyDescent="0.2">
      <c r="A1029" s="55">
        <v>968</v>
      </c>
      <c r="B1029" s="1232">
        <f>'Expenditures 15-22'!H60</f>
        <v>10562</v>
      </c>
      <c r="D1029" s="14" t="str">
        <f t="shared" si="15"/>
        <v>Error?</v>
      </c>
    </row>
    <row r="1030" spans="1:4" x14ac:dyDescent="0.2">
      <c r="A1030" s="55">
        <v>969</v>
      </c>
      <c r="B1030" s="1232">
        <f>'Expenditures 15-22'!H61</f>
        <v>195987</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61</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207271</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68275</v>
      </c>
      <c r="D1041" s="14" t="str">
        <f t="shared" si="15"/>
        <v>Error?</v>
      </c>
    </row>
    <row r="1042" spans="1:4" x14ac:dyDescent="0.2">
      <c r="A1042" s="83">
        <v>981</v>
      </c>
      <c r="D1042" s="14" t="str">
        <f t="shared" si="15"/>
        <v>OK</v>
      </c>
    </row>
    <row r="1043" spans="1:4" x14ac:dyDescent="0.2">
      <c r="A1043" s="55">
        <v>982</v>
      </c>
      <c r="B1043" s="1232">
        <f>'Expenditures 15-22'!H72</f>
        <v>68275</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417792</v>
      </c>
      <c r="C1045" s="14" t="s">
        <v>672</v>
      </c>
      <c r="D1045" s="14" t="str">
        <f t="shared" si="15"/>
        <v>Error?</v>
      </c>
    </row>
    <row r="1046" spans="1:4" x14ac:dyDescent="0.2">
      <c r="A1046" s="55">
        <v>985</v>
      </c>
      <c r="B1046" s="1232">
        <f>'Expenditures 15-22'!H75</f>
        <v>781</v>
      </c>
      <c r="D1046" s="14" t="str">
        <f t="shared" si="15"/>
        <v>Error?</v>
      </c>
    </row>
    <row r="1047" spans="1:4" x14ac:dyDescent="0.2">
      <c r="A1047" s="55">
        <v>986</v>
      </c>
      <c r="B1047" s="1232">
        <f>'Expenditures 15-22'!H102</f>
        <v>3852327</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12217</v>
      </c>
      <c r="D1051" s="14" t="str">
        <f t="shared" si="15"/>
        <v>Error?</v>
      </c>
    </row>
    <row r="1052" spans="1:4" x14ac:dyDescent="0.2">
      <c r="A1052" s="83">
        <v>991</v>
      </c>
      <c r="D1052" s="14" t="str">
        <f t="shared" si="15"/>
        <v>OK</v>
      </c>
    </row>
    <row r="1053" spans="1:4" x14ac:dyDescent="0.2">
      <c r="A1053" s="55">
        <v>992</v>
      </c>
      <c r="B1053" s="1232">
        <f>'Expenditures 15-22'!H110</f>
        <v>12217</v>
      </c>
      <c r="C1053" s="14" t="s">
        <v>672</v>
      </c>
      <c r="D1053" s="14" t="str">
        <f t="shared" si="15"/>
        <v>Error?</v>
      </c>
    </row>
    <row r="1054" spans="1:4" x14ac:dyDescent="0.2">
      <c r="A1054" s="55">
        <v>993</v>
      </c>
      <c r="B1054" s="1232">
        <f>'Expenditures 15-22'!H114</f>
        <v>6984245</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54659770</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81615</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382751</v>
      </c>
      <c r="C1104" s="14" t="s">
        <v>672</v>
      </c>
      <c r="D1104" s="14" t="str">
        <f t="shared" si="16"/>
        <v>Error?</v>
      </c>
    </row>
    <row r="1105" spans="1:4" x14ac:dyDescent="0.2">
      <c r="A1105" s="55">
        <v>1044</v>
      </c>
      <c r="B1105" s="1232">
        <f>'Expenditures 15-22'!K13</f>
        <v>1171007</v>
      </c>
      <c r="C1105" s="14" t="s">
        <v>672</v>
      </c>
      <c r="D1105" s="14" t="str">
        <f t="shared" si="16"/>
        <v>Error?</v>
      </c>
    </row>
    <row r="1106" spans="1:4" x14ac:dyDescent="0.2">
      <c r="A1106" s="55">
        <v>1045</v>
      </c>
      <c r="B1106" s="1232">
        <f>'Expenditures 15-22'!K14</f>
        <v>1008817</v>
      </c>
      <c r="C1106" s="14" t="s">
        <v>672</v>
      </c>
      <c r="D1106" s="14" t="str">
        <f t="shared" si="16"/>
        <v>Error?</v>
      </c>
    </row>
    <row r="1107" spans="1:4" x14ac:dyDescent="0.2">
      <c r="A1107" s="55">
        <v>1046</v>
      </c>
      <c r="B1107" s="1232">
        <f>'Expenditures 15-22'!K15</f>
        <v>43548</v>
      </c>
      <c r="C1107" s="14" t="s">
        <v>672</v>
      </c>
      <c r="D1107" s="14" t="str">
        <f t="shared" si="16"/>
        <v>Error?</v>
      </c>
    </row>
    <row r="1108" spans="1:4" x14ac:dyDescent="0.2">
      <c r="A1108" s="55">
        <v>1047</v>
      </c>
      <c r="B1108" s="1232">
        <f>'Expenditures 15-22'!K33</f>
        <v>93297961</v>
      </c>
      <c r="C1108" s="14" t="s">
        <v>672</v>
      </c>
      <c r="D1108" s="14" t="str">
        <f t="shared" si="16"/>
        <v>Error?</v>
      </c>
    </row>
    <row r="1109" spans="1:4" x14ac:dyDescent="0.2">
      <c r="A1109" s="55">
        <v>1048</v>
      </c>
      <c r="B1109" s="1232">
        <f>'Expenditures 15-22'!K36</f>
        <v>3285811</v>
      </c>
      <c r="C1109" s="14" t="s">
        <v>672</v>
      </c>
      <c r="D1109" s="14" t="str">
        <f t="shared" si="16"/>
        <v>Error?</v>
      </c>
    </row>
    <row r="1110" spans="1:4" x14ac:dyDescent="0.2">
      <c r="A1110" s="55">
        <v>1049</v>
      </c>
      <c r="B1110" s="1232">
        <f>'Expenditures 15-22'!K37</f>
        <v>1974477</v>
      </c>
      <c r="C1110" s="14" t="s">
        <v>672</v>
      </c>
      <c r="D1110" s="14" t="str">
        <f t="shared" si="16"/>
        <v>Error?</v>
      </c>
    </row>
    <row r="1111" spans="1:4" x14ac:dyDescent="0.2">
      <c r="A1111" s="55">
        <v>1050</v>
      </c>
      <c r="B1111" s="1232">
        <f>'Expenditures 15-22'!K38</f>
        <v>1606172</v>
      </c>
      <c r="C1111" s="14" t="s">
        <v>672</v>
      </c>
      <c r="D1111" s="14" t="str">
        <f t="shared" si="16"/>
        <v>Error?</v>
      </c>
    </row>
    <row r="1112" spans="1:4" x14ac:dyDescent="0.2">
      <c r="A1112" s="55">
        <v>1051</v>
      </c>
      <c r="B1112" s="1232">
        <f>'Expenditures 15-22'!K39</f>
        <v>1339059</v>
      </c>
      <c r="C1112" s="14" t="s">
        <v>672</v>
      </c>
      <c r="D1112" s="14" t="str">
        <f t="shared" si="16"/>
        <v>Error?</v>
      </c>
    </row>
    <row r="1113" spans="1:4" x14ac:dyDescent="0.2">
      <c r="A1113" s="55">
        <v>1052</v>
      </c>
      <c r="B1113" s="1232">
        <f>'Expenditures 15-22'!K40</f>
        <v>3391183</v>
      </c>
      <c r="C1113" s="14" t="s">
        <v>672</v>
      </c>
      <c r="D1113" s="14" t="str">
        <f t="shared" si="16"/>
        <v>Error?</v>
      </c>
    </row>
    <row r="1114" spans="1:4" x14ac:dyDescent="0.2">
      <c r="A1114" s="55">
        <v>1053</v>
      </c>
      <c r="B1114" s="1232">
        <f>'Expenditures 15-22'!K41</f>
        <v>329497</v>
      </c>
      <c r="C1114" s="14" t="s">
        <v>672</v>
      </c>
      <c r="D1114" s="14" t="str">
        <f t="shared" si="16"/>
        <v>Error?</v>
      </c>
    </row>
    <row r="1115" spans="1:4" x14ac:dyDescent="0.2">
      <c r="A1115" s="55">
        <v>1054</v>
      </c>
      <c r="B1115" s="1232">
        <f>'Expenditures 15-22'!K42</f>
        <v>11926199</v>
      </c>
      <c r="C1115" s="14" t="s">
        <v>672</v>
      </c>
      <c r="D1115" s="14" t="str">
        <f t="shared" si="16"/>
        <v>Error?</v>
      </c>
    </row>
    <row r="1116" spans="1:4" x14ac:dyDescent="0.2">
      <c r="A1116" s="55">
        <v>1055</v>
      </c>
      <c r="B1116" s="1232">
        <f>'Expenditures 15-22'!K44</f>
        <v>4403025</v>
      </c>
      <c r="C1116" s="14" t="s">
        <v>672</v>
      </c>
      <c r="D1116" s="14" t="str">
        <f t="shared" si="16"/>
        <v>Error?</v>
      </c>
    </row>
    <row r="1117" spans="1:4" x14ac:dyDescent="0.2">
      <c r="A1117" s="55">
        <v>1056</v>
      </c>
      <c r="B1117" s="1232">
        <f>'Expenditures 15-22'!K45</f>
        <v>791887</v>
      </c>
      <c r="C1117" s="14" t="s">
        <v>672</v>
      </c>
      <c r="D1117" s="14" t="str">
        <f t="shared" si="16"/>
        <v>Error?</v>
      </c>
    </row>
    <row r="1118" spans="1:4" x14ac:dyDescent="0.2">
      <c r="A1118" s="55">
        <v>1057</v>
      </c>
      <c r="B1118" s="1232">
        <f>'Expenditures 15-22'!K46</f>
        <v>19161</v>
      </c>
      <c r="C1118" s="14" t="s">
        <v>672</v>
      </c>
      <c r="D1118" s="14" t="str">
        <f t="shared" si="16"/>
        <v>Error?</v>
      </c>
    </row>
    <row r="1119" spans="1:4" x14ac:dyDescent="0.2">
      <c r="A1119" s="55">
        <v>1058</v>
      </c>
      <c r="B1119" s="1232">
        <f>'Expenditures 15-22'!K47</f>
        <v>5214073</v>
      </c>
      <c r="C1119" s="14" t="s">
        <v>672</v>
      </c>
      <c r="D1119" s="14" t="str">
        <f t="shared" si="16"/>
        <v>Error?</v>
      </c>
    </row>
    <row r="1120" spans="1:4" x14ac:dyDescent="0.2">
      <c r="A1120" s="55">
        <v>1059</v>
      </c>
      <c r="B1120" s="1232">
        <f>'Expenditures 15-22'!K49</f>
        <v>487283</v>
      </c>
      <c r="C1120" s="14" t="s">
        <v>672</v>
      </c>
      <c r="D1120" s="14" t="str">
        <f t="shared" si="16"/>
        <v>Error?</v>
      </c>
    </row>
    <row r="1121" spans="1:4" x14ac:dyDescent="0.2">
      <c r="A1121" s="55">
        <v>1060</v>
      </c>
      <c r="B1121" s="1232">
        <f>'Expenditures 15-22'!K50</f>
        <v>311822</v>
      </c>
      <c r="C1121" s="14" t="s">
        <v>672</v>
      </c>
      <c r="D1121" s="14" t="str">
        <f t="shared" si="16"/>
        <v>Error?</v>
      </c>
    </row>
    <row r="1122" spans="1:4" x14ac:dyDescent="0.2">
      <c r="A1122" s="55">
        <v>1061</v>
      </c>
      <c r="B1122" s="1232">
        <f>'Expenditures 15-22'!K53</f>
        <v>1884749</v>
      </c>
      <c r="C1122" s="14" t="s">
        <v>672</v>
      </c>
      <c r="D1122" s="14" t="str">
        <f t="shared" si="16"/>
        <v>Error?</v>
      </c>
    </row>
    <row r="1123" spans="1:4" x14ac:dyDescent="0.2">
      <c r="A1123" s="55">
        <v>1062</v>
      </c>
      <c r="B1123" s="1232">
        <f>'Expenditures 15-22'!K55</f>
        <v>8655854</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8655854</v>
      </c>
      <c r="C1125" s="14" t="s">
        <v>672</v>
      </c>
      <c r="D1125" s="14" t="str">
        <f t="shared" si="16"/>
        <v>Error?</v>
      </c>
    </row>
    <row r="1126" spans="1:4" x14ac:dyDescent="0.2">
      <c r="A1126" s="55">
        <v>1065</v>
      </c>
      <c r="B1126" s="1232">
        <f>'Expenditures 15-22'!K59</f>
        <v>265090</v>
      </c>
      <c r="C1126" s="14" t="s">
        <v>672</v>
      </c>
      <c r="D1126" s="14" t="str">
        <f t="shared" si="16"/>
        <v>Error?</v>
      </c>
    </row>
    <row r="1127" spans="1:4" x14ac:dyDescent="0.2">
      <c r="A1127" s="55">
        <v>1066</v>
      </c>
      <c r="B1127" s="1232">
        <f>'Expenditures 15-22'!K60</f>
        <v>612394</v>
      </c>
      <c r="C1127" s="14" t="s">
        <v>672</v>
      </c>
      <c r="D1127" s="14" t="str">
        <f t="shared" si="16"/>
        <v>Error?</v>
      </c>
    </row>
    <row r="1128" spans="1:4" x14ac:dyDescent="0.2">
      <c r="A1128" s="55">
        <v>1067</v>
      </c>
      <c r="B1128" s="1232">
        <f>'Expenditures 15-22'!K61</f>
        <v>294417</v>
      </c>
      <c r="C1128" s="14" t="s">
        <v>672</v>
      </c>
      <c r="D1128" s="14" t="str">
        <f t="shared" si="16"/>
        <v>Error?</v>
      </c>
    </row>
    <row r="1129" spans="1:4" x14ac:dyDescent="0.2">
      <c r="A1129" s="55">
        <v>1068</v>
      </c>
      <c r="B1129" s="1232">
        <f>'Expenditures 15-22'!K62</f>
        <v>1167624</v>
      </c>
      <c r="C1129" s="14" t="s">
        <v>672</v>
      </c>
      <c r="D1129" s="14" t="str">
        <f t="shared" si="16"/>
        <v>Error?</v>
      </c>
    </row>
    <row r="1130" spans="1:4" x14ac:dyDescent="0.2">
      <c r="A1130" s="55">
        <v>1069</v>
      </c>
      <c r="B1130" s="1232">
        <f>'Expenditures 15-22'!K63</f>
        <v>8559870</v>
      </c>
      <c r="C1130" s="14" t="s">
        <v>672</v>
      </c>
      <c r="D1130" s="14" t="str">
        <f t="shared" si="16"/>
        <v>Error?</v>
      </c>
    </row>
    <row r="1131" spans="1:4" x14ac:dyDescent="0.2">
      <c r="A1131" s="55">
        <v>1070</v>
      </c>
      <c r="B1131" s="1232">
        <f>'Expenditures 15-22'!K64</f>
        <v>403024</v>
      </c>
      <c r="C1131" s="14" t="s">
        <v>672</v>
      </c>
      <c r="D1131" s="14" t="str">
        <f t="shared" si="16"/>
        <v>Error?</v>
      </c>
    </row>
    <row r="1132" spans="1:4" x14ac:dyDescent="0.2">
      <c r="A1132" s="83">
        <v>1071</v>
      </c>
      <c r="D1132" s="14" t="str">
        <f t="shared" si="16"/>
        <v>OK</v>
      </c>
    </row>
    <row r="1133" spans="1:4" x14ac:dyDescent="0.2">
      <c r="A1133" s="55">
        <v>1072</v>
      </c>
      <c r="B1133" s="1232">
        <f>'Expenditures 15-22'!K65</f>
        <v>11302419</v>
      </c>
      <c r="C1133" s="14" t="s">
        <v>672</v>
      </c>
      <c r="D1133" s="14" t="str">
        <f t="shared" si="16"/>
        <v>Error?</v>
      </c>
    </row>
    <row r="1134" spans="1:4" x14ac:dyDescent="0.2">
      <c r="A1134" s="55">
        <v>1073</v>
      </c>
      <c r="B1134" s="1232">
        <f>'Expenditures 15-22'!K67</f>
        <v>120931</v>
      </c>
      <c r="C1134" s="14" t="s">
        <v>672</v>
      </c>
      <c r="D1134" s="14" t="str">
        <f t="shared" si="16"/>
        <v>Error?</v>
      </c>
    </row>
    <row r="1135" spans="1:4" x14ac:dyDescent="0.2">
      <c r="A1135" s="55">
        <v>1074</v>
      </c>
      <c r="B1135" s="1232">
        <f>'Expenditures 15-22'!K68</f>
        <v>93817</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2167834</v>
      </c>
      <c r="C1137" s="14" t="s">
        <v>672</v>
      </c>
      <c r="D1137" s="14" t="str">
        <f t="shared" si="16"/>
        <v>Error?</v>
      </c>
    </row>
    <row r="1138" spans="1:4" x14ac:dyDescent="0.2">
      <c r="A1138" s="83">
        <v>1077</v>
      </c>
      <c r="D1138" s="14" t="str">
        <f t="shared" si="16"/>
        <v>OK</v>
      </c>
    </row>
    <row r="1139" spans="1:4" x14ac:dyDescent="0.2">
      <c r="A1139" s="55">
        <v>1078</v>
      </c>
      <c r="B1139" s="1232">
        <f>'Expenditures 15-22'!K71</f>
        <v>996498</v>
      </c>
      <c r="C1139" s="14" t="s">
        <v>672</v>
      </c>
      <c r="D1139" s="14" t="str">
        <f t="shared" si="16"/>
        <v>Error?</v>
      </c>
    </row>
    <row r="1140" spans="1:4" x14ac:dyDescent="0.2">
      <c r="A1140" s="83">
        <v>1079</v>
      </c>
      <c r="D1140" s="14" t="str">
        <f t="shared" si="16"/>
        <v>OK</v>
      </c>
    </row>
    <row r="1141" spans="1:4" x14ac:dyDescent="0.2">
      <c r="A1141" s="55">
        <v>1080</v>
      </c>
      <c r="B1141" s="1232">
        <f>'Expenditures 15-22'!K72</f>
        <v>3379080</v>
      </c>
      <c r="C1141" s="14" t="s">
        <v>672</v>
      </c>
      <c r="D1141" s="14" t="str">
        <f t="shared" si="16"/>
        <v>Error?</v>
      </c>
    </row>
    <row r="1142" spans="1:4" x14ac:dyDescent="0.2">
      <c r="A1142" s="55">
        <v>1081</v>
      </c>
      <c r="B1142" s="1232">
        <f>'Expenditures 15-22'!K73</f>
        <v>53417</v>
      </c>
      <c r="C1142" s="14" t="s">
        <v>672</v>
      </c>
      <c r="D1142" s="14" t="str">
        <f t="shared" si="16"/>
        <v>Error?</v>
      </c>
    </row>
    <row r="1143" spans="1:4" x14ac:dyDescent="0.2">
      <c r="A1143" s="55">
        <v>1082</v>
      </c>
      <c r="B1143" s="1232">
        <f>'Expenditures 15-22'!K74</f>
        <v>42415791</v>
      </c>
      <c r="C1143" s="14" t="s">
        <v>672</v>
      </c>
      <c r="D1143" s="14" t="str">
        <f t="shared" si="16"/>
        <v>Error?</v>
      </c>
    </row>
    <row r="1144" spans="1:4" x14ac:dyDescent="0.2">
      <c r="A1144" s="55">
        <v>1083</v>
      </c>
      <c r="B1144" s="1232">
        <f>'Expenditures 15-22'!K75</f>
        <v>4291921</v>
      </c>
      <c r="C1144" s="14" t="s">
        <v>672</v>
      </c>
      <c r="D1144" s="14" t="str">
        <f t="shared" si="16"/>
        <v>Error?</v>
      </c>
    </row>
    <row r="1145" spans="1:4" x14ac:dyDescent="0.2">
      <c r="A1145" s="55">
        <v>1084</v>
      </c>
      <c r="B1145" s="1232">
        <f>'Expenditures 15-22'!K102</f>
        <v>3852327</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12217</v>
      </c>
      <c r="C1149" s="14" t="s">
        <v>672</v>
      </c>
      <c r="D1149" s="14" t="str">
        <f t="shared" si="16"/>
        <v>Error?</v>
      </c>
    </row>
    <row r="1150" spans="1:4" x14ac:dyDescent="0.2">
      <c r="A1150" s="83">
        <v>1089</v>
      </c>
      <c r="D1150" s="14" t="str">
        <f t="shared" si="16"/>
        <v>OK</v>
      </c>
    </row>
    <row r="1151" spans="1:4" x14ac:dyDescent="0.2">
      <c r="A1151" s="55">
        <v>1090</v>
      </c>
      <c r="B1151" s="1232">
        <f>'Expenditures 15-22'!K110</f>
        <v>12217</v>
      </c>
      <c r="C1151" s="14" t="s">
        <v>672</v>
      </c>
      <c r="D1151" s="14" t="str">
        <f t="shared" ref="D1151:D1214" si="17">IF(ISBLANK(B1151),"OK",IF(A1151-B1151=0,"OK","Error?"))</f>
        <v>Error?</v>
      </c>
    </row>
    <row r="1152" spans="1:4" x14ac:dyDescent="0.2">
      <c r="A1152" s="55">
        <v>1091</v>
      </c>
      <c r="B1152" s="1232">
        <f>'Expenditures 15-22'!K114</f>
        <v>143870217</v>
      </c>
      <c r="C1152" s="14" t="s">
        <v>672</v>
      </c>
      <c r="D1152" s="14" t="str">
        <f t="shared" si="17"/>
        <v>Error?</v>
      </c>
    </row>
    <row r="1153" spans="1:4" x14ac:dyDescent="0.2">
      <c r="A1153" s="55">
        <v>1092</v>
      </c>
      <c r="B1153" s="1232">
        <f>'Expenditures 15-22'!K115</f>
        <v>1267217</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344259</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7276818</v>
      </c>
      <c r="D1221" s="14" t="str">
        <f t="shared" si="18"/>
        <v>Error?</v>
      </c>
    </row>
    <row r="1222" spans="1:4" x14ac:dyDescent="0.2">
      <c r="A1222" s="83">
        <v>1161</v>
      </c>
      <c r="D1222" s="14" t="str">
        <f t="shared" si="18"/>
        <v>OK</v>
      </c>
    </row>
    <row r="1223" spans="1:4" x14ac:dyDescent="0.2">
      <c r="A1223" s="55">
        <v>1162</v>
      </c>
      <c r="B1223" s="1232">
        <f>'Expenditures 15-22'!C127</f>
        <v>7621077</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7621077</v>
      </c>
      <c r="C1225" s="14" t="s">
        <v>672</v>
      </c>
      <c r="D1225" s="14" t="str">
        <f t="shared" si="18"/>
        <v>Error?</v>
      </c>
    </row>
    <row r="1226" spans="1:4" x14ac:dyDescent="0.2">
      <c r="A1226" s="55">
        <v>1165</v>
      </c>
      <c r="B1226" s="1232">
        <f>'Expenditures 15-22'!C150</f>
        <v>7621077</v>
      </c>
      <c r="C1226" s="14" t="s">
        <v>672</v>
      </c>
      <c r="D1226" s="14" t="str">
        <f t="shared" si="18"/>
        <v>Error?</v>
      </c>
    </row>
    <row r="1227" spans="1:4" x14ac:dyDescent="0.2">
      <c r="A1227" s="55">
        <v>1166</v>
      </c>
      <c r="B1227" s="1232">
        <f>'Expenditures 15-22'!D122</f>
        <v>29667</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837413</v>
      </c>
      <c r="D1229" s="14" t="str">
        <f t="shared" si="18"/>
        <v>Error?</v>
      </c>
    </row>
    <row r="1230" spans="1:4" x14ac:dyDescent="0.2">
      <c r="A1230" s="83">
        <v>1169</v>
      </c>
      <c r="D1230" s="14" t="str">
        <f t="shared" si="18"/>
        <v>OK</v>
      </c>
    </row>
    <row r="1231" spans="1:4" x14ac:dyDescent="0.2">
      <c r="A1231" s="55">
        <v>1170</v>
      </c>
      <c r="B1231" s="1232">
        <f>'Expenditures 15-22'!D127</f>
        <v>867080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867080</v>
      </c>
      <c r="C1233" s="14" t="s">
        <v>672</v>
      </c>
      <c r="D1233" s="14" t="str">
        <f t="shared" si="18"/>
        <v>Error?</v>
      </c>
    </row>
    <row r="1234" spans="1:4" x14ac:dyDescent="0.2">
      <c r="A1234" s="55">
        <v>1173</v>
      </c>
      <c r="B1234" s="1232">
        <f>'Expenditures 15-22'!D150</f>
        <v>867080</v>
      </c>
      <c r="C1234" s="14" t="s">
        <v>672</v>
      </c>
      <c r="D1234" s="14" t="str">
        <f t="shared" si="18"/>
        <v>Error?</v>
      </c>
    </row>
    <row r="1235" spans="1:4" x14ac:dyDescent="0.2">
      <c r="A1235" s="55">
        <v>1174</v>
      </c>
      <c r="B1235" s="1232">
        <f>'Expenditures 15-22'!E122</f>
        <v>463</v>
      </c>
      <c r="D1235" s="14" t="str">
        <f t="shared" si="18"/>
        <v>Error?</v>
      </c>
    </row>
    <row r="1236" spans="1:4" x14ac:dyDescent="0.2">
      <c r="A1236" s="55">
        <v>1175</v>
      </c>
      <c r="B1236" s="1232">
        <f>'Expenditures 15-22'!E123</f>
        <v>22631</v>
      </c>
      <c r="D1236" s="14" t="str">
        <f t="shared" si="18"/>
        <v>Error?</v>
      </c>
    </row>
    <row r="1237" spans="1:4" x14ac:dyDescent="0.2">
      <c r="A1237" s="55">
        <v>1176</v>
      </c>
      <c r="B1237" s="1232">
        <f>'Expenditures 15-22'!E124</f>
        <v>1003475</v>
      </c>
      <c r="D1237" s="14" t="str">
        <f t="shared" si="18"/>
        <v>Error?</v>
      </c>
    </row>
    <row r="1238" spans="1:4" x14ac:dyDescent="0.2">
      <c r="A1238" s="83">
        <v>1177</v>
      </c>
      <c r="D1238" s="14" t="str">
        <f t="shared" si="18"/>
        <v>OK</v>
      </c>
    </row>
    <row r="1239" spans="1:4" x14ac:dyDescent="0.2">
      <c r="A1239" s="55">
        <v>1178</v>
      </c>
      <c r="B1239" s="1232">
        <f>'Expenditures 15-22'!E127</f>
        <v>1026569</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1026569</v>
      </c>
      <c r="C1241" s="14" t="s">
        <v>672</v>
      </c>
      <c r="D1241" s="14" t="str">
        <f t="shared" si="18"/>
        <v>Error?</v>
      </c>
    </row>
    <row r="1242" spans="1:4" x14ac:dyDescent="0.2">
      <c r="A1242" s="55">
        <v>1181</v>
      </c>
      <c r="B1242" s="1232">
        <f>'Expenditures 15-22'!E150</f>
        <v>1026569</v>
      </c>
      <c r="C1242" s="14" t="s">
        <v>672</v>
      </c>
      <c r="D1242" s="14" t="str">
        <f t="shared" si="18"/>
        <v>Error?</v>
      </c>
    </row>
    <row r="1243" spans="1:4" x14ac:dyDescent="0.2">
      <c r="A1243" s="55">
        <v>1182</v>
      </c>
      <c r="B1243" s="1232">
        <f>'Expenditures 15-22'!F122</f>
        <v>2867</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4097414</v>
      </c>
      <c r="D1245" s="14" t="str">
        <f t="shared" si="18"/>
        <v>Error?</v>
      </c>
    </row>
    <row r="1246" spans="1:4" x14ac:dyDescent="0.2">
      <c r="A1246" s="83">
        <v>1185</v>
      </c>
      <c r="D1246" s="14" t="str">
        <f t="shared" si="18"/>
        <v>OK</v>
      </c>
    </row>
    <row r="1247" spans="1:4" x14ac:dyDescent="0.2">
      <c r="A1247" s="55">
        <v>1186</v>
      </c>
      <c r="B1247" s="1232">
        <f>'Expenditures 15-22'!F127</f>
        <v>4100281</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4100281</v>
      </c>
      <c r="C1249" s="14" t="s">
        <v>672</v>
      </c>
      <c r="D1249" s="14" t="str">
        <f t="shared" si="18"/>
        <v>Error?</v>
      </c>
    </row>
    <row r="1250" spans="1:4" x14ac:dyDescent="0.2">
      <c r="A1250" s="55">
        <v>1189</v>
      </c>
      <c r="B1250" s="1232">
        <f>'Expenditures 15-22'!F150</f>
        <v>4100281</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188148</v>
      </c>
      <c r="D1252" s="14" t="str">
        <f t="shared" si="18"/>
        <v>Error?</v>
      </c>
    </row>
    <row r="1253" spans="1:4" x14ac:dyDescent="0.2">
      <c r="A1253" s="55">
        <v>1192</v>
      </c>
      <c r="B1253" s="1232">
        <f>'Expenditures 15-22'!G124</f>
        <v>54577</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242725</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242725</v>
      </c>
      <c r="C1258" s="14" t="s">
        <v>672</v>
      </c>
      <c r="D1258" s="14" t="str">
        <f t="shared" si="18"/>
        <v>Error?</v>
      </c>
    </row>
    <row r="1259" spans="1:4" x14ac:dyDescent="0.2">
      <c r="A1259" s="55">
        <v>1198</v>
      </c>
      <c r="B1259" s="1232">
        <f>'Expenditures 15-22'!G150</f>
        <v>242725</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3018</v>
      </c>
      <c r="D1262" s="14" t="str">
        <f t="shared" si="18"/>
        <v>Error?</v>
      </c>
    </row>
    <row r="1263" spans="1:4" x14ac:dyDescent="0.2">
      <c r="A1263" s="83">
        <v>1202</v>
      </c>
      <c r="D1263" s="14" t="str">
        <f t="shared" si="18"/>
        <v>OK</v>
      </c>
    </row>
    <row r="1264" spans="1:4" x14ac:dyDescent="0.2">
      <c r="A1264" s="55">
        <v>1203</v>
      </c>
      <c r="B1264" s="1232">
        <f>'Expenditures 15-22'!H127</f>
        <v>3018</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3018</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3018</v>
      </c>
      <c r="C1273" s="14" t="s">
        <v>672</v>
      </c>
      <c r="D1273" s="14" t="str">
        <f t="shared" si="18"/>
        <v>Error?</v>
      </c>
    </row>
    <row r="1274" spans="1:4" x14ac:dyDescent="0.2">
      <c r="A1274" s="55">
        <v>1213</v>
      </c>
      <c r="B1274" s="1232">
        <f>'Expenditures 15-22'!K122</f>
        <v>377256</v>
      </c>
      <c r="C1274" s="14" t="s">
        <v>672</v>
      </c>
      <c r="D1274" s="14" t="str">
        <f t="shared" si="18"/>
        <v>Error?</v>
      </c>
    </row>
    <row r="1275" spans="1:4" x14ac:dyDescent="0.2">
      <c r="A1275" s="55">
        <v>1214</v>
      </c>
      <c r="B1275" s="1232">
        <f>'Expenditures 15-22'!K123</f>
        <v>210779</v>
      </c>
      <c r="C1275" s="14" t="s">
        <v>672</v>
      </c>
      <c r="D1275" s="14" t="str">
        <f t="shared" si="18"/>
        <v>Error?</v>
      </c>
    </row>
    <row r="1276" spans="1:4" x14ac:dyDescent="0.2">
      <c r="A1276" s="55">
        <v>1215</v>
      </c>
      <c r="B1276" s="1232">
        <f>'Expenditures 15-22'!K124</f>
        <v>13283258</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13871293</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13871293</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13871293</v>
      </c>
      <c r="C1288" s="14" t="s">
        <v>672</v>
      </c>
      <c r="D1288" s="14" t="str">
        <f t="shared" si="19"/>
        <v>Error?</v>
      </c>
    </row>
    <row r="1289" spans="1:4" x14ac:dyDescent="0.2">
      <c r="A1289" s="55">
        <v>1228</v>
      </c>
      <c r="B1289" s="1232">
        <f>'Expenditures 15-22'!K151</f>
        <v>384741</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2704861</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4700000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7404861</v>
      </c>
      <c r="C1317" s="14" t="s">
        <v>672</v>
      </c>
      <c r="D1317" s="14" t="str">
        <f t="shared" si="19"/>
        <v>Error?</v>
      </c>
    </row>
    <row r="1318" spans="1:4" x14ac:dyDescent="0.2">
      <c r="A1318" s="55">
        <v>1257</v>
      </c>
      <c r="B1318" s="1232">
        <f>'Expenditures 15-22'!H168</f>
        <v>7404861</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2704861</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4700000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7404861</v>
      </c>
      <c r="C1331" s="14" t="s">
        <v>672</v>
      </c>
      <c r="D1331" s="14" t="str">
        <f t="shared" si="19"/>
        <v>Error?</v>
      </c>
    </row>
    <row r="1332" spans="1:4" x14ac:dyDescent="0.2">
      <c r="A1332" s="55">
        <v>1271</v>
      </c>
      <c r="B1332" s="1232">
        <f>'Expenditures 15-22'!K168</f>
        <v>7404861</v>
      </c>
      <c r="C1332" s="14" t="s">
        <v>672</v>
      </c>
      <c r="D1332" s="14" t="str">
        <f t="shared" si="19"/>
        <v>Error?</v>
      </c>
    </row>
    <row r="1333" spans="1:4" x14ac:dyDescent="0.2">
      <c r="A1333" s="55">
        <v>1272</v>
      </c>
      <c r="B1333" s="1232">
        <f>'Expenditures 15-22'!K169</f>
        <v>427932</v>
      </c>
      <c r="C1333" s="14" t="s">
        <v>672</v>
      </c>
      <c r="D1333" s="14" t="str">
        <f t="shared" si="19"/>
        <v>Error?</v>
      </c>
    </row>
    <row r="1334" spans="1:4" x14ac:dyDescent="0.2">
      <c r="A1334" s="83">
        <v>1273</v>
      </c>
      <c r="D1334" s="14" t="str">
        <f t="shared" si="19"/>
        <v>OK</v>
      </c>
    </row>
    <row r="1335" spans="1:4" x14ac:dyDescent="0.2">
      <c r="A1335" s="55">
        <v>1274</v>
      </c>
      <c r="B1335" s="1232">
        <f>'Expenditures 15-22'!C176</f>
        <v>238082</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238082</v>
      </c>
      <c r="C1339" s="14" t="s">
        <v>672</v>
      </c>
      <c r="D1339" s="14" t="str">
        <f t="shared" si="19"/>
        <v>Error?</v>
      </c>
    </row>
    <row r="1340" spans="1:4" x14ac:dyDescent="0.2">
      <c r="A1340" s="55">
        <v>1279</v>
      </c>
      <c r="B1340" s="1232">
        <f>'Expenditures 15-22'!C204</f>
        <v>238082</v>
      </c>
      <c r="C1340" s="14" t="s">
        <v>672</v>
      </c>
      <c r="D1340" s="14" t="str">
        <f t="shared" si="19"/>
        <v>Error?</v>
      </c>
    </row>
    <row r="1341" spans="1:4" x14ac:dyDescent="0.2">
      <c r="A1341" s="55">
        <v>1280</v>
      </c>
      <c r="B1341" s="1232">
        <f>'Expenditures 15-22'!D176</f>
        <v>21795</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21795</v>
      </c>
      <c r="C1345" s="14" t="s">
        <v>672</v>
      </c>
      <c r="D1345" s="14" t="str">
        <f t="shared" si="20"/>
        <v>Error?</v>
      </c>
    </row>
    <row r="1346" spans="1:4" x14ac:dyDescent="0.2">
      <c r="A1346" s="55">
        <v>1285</v>
      </c>
      <c r="B1346" s="1232">
        <f>'Expenditures 15-22'!D204</f>
        <v>21795</v>
      </c>
      <c r="C1346" s="14" t="s">
        <v>672</v>
      </c>
      <c r="D1346" s="14" t="str">
        <f t="shared" si="20"/>
        <v>Error?</v>
      </c>
    </row>
    <row r="1347" spans="1:4" x14ac:dyDescent="0.2">
      <c r="A1347" s="55">
        <v>1286</v>
      </c>
      <c r="B1347" s="1232">
        <f>'Expenditures 15-22'!E176</f>
        <v>9337615</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9337615</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9337615</v>
      </c>
      <c r="C1353" s="14" t="s">
        <v>672</v>
      </c>
      <c r="D1353" s="14" t="str">
        <f t="shared" si="20"/>
        <v>Error?</v>
      </c>
    </row>
    <row r="1354" spans="1:4" x14ac:dyDescent="0.2">
      <c r="A1354" s="55">
        <v>1293</v>
      </c>
      <c r="B1354" s="1232">
        <f>'Expenditures 15-22'!F176</f>
        <v>192092</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192092</v>
      </c>
      <c r="C1358" s="14" t="s">
        <v>672</v>
      </c>
      <c r="D1358" s="14" t="str">
        <f t="shared" si="20"/>
        <v>Error?</v>
      </c>
    </row>
    <row r="1359" spans="1:4" x14ac:dyDescent="0.2">
      <c r="A1359" s="55">
        <v>1298</v>
      </c>
      <c r="B1359" s="1232">
        <f>'Expenditures 15-22'!F204</f>
        <v>192092</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9789584</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9789584</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9789584</v>
      </c>
      <c r="C1388" s="14" t="s">
        <v>672</v>
      </c>
      <c r="D1388" s="14" t="str">
        <f t="shared" si="20"/>
        <v>Error?</v>
      </c>
    </row>
    <row r="1389" spans="1:4" x14ac:dyDescent="0.2">
      <c r="A1389" s="55">
        <v>1328</v>
      </c>
      <c r="B1389" s="1232">
        <f>'Expenditures 15-22'!K205</f>
        <v>-643491</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152</v>
      </c>
      <c r="D1406" s="14" t="str">
        <f t="shared" si="20"/>
        <v>Error?</v>
      </c>
    </row>
    <row r="1407" spans="1:4" x14ac:dyDescent="0.2">
      <c r="A1407" s="55">
        <v>1346</v>
      </c>
      <c r="B1407" s="1232">
        <f>'Expenditures 15-22'!D216</f>
        <v>49869</v>
      </c>
      <c r="D1407" s="14" t="str">
        <f t="shared" ref="D1407:D1470" si="21">IF(ISBLANK(B1407),"OK",IF(A1407-B1407=0,"OK","Error?"))</f>
        <v>Error?</v>
      </c>
    </row>
    <row r="1408" spans="1:4" x14ac:dyDescent="0.2">
      <c r="A1408" s="55">
        <v>1347</v>
      </c>
      <c r="B1408" s="1232">
        <f>'Expenditures 15-22'!D217</f>
        <v>27681</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1930989</v>
      </c>
      <c r="C1410" s="14" t="s">
        <v>672</v>
      </c>
      <c r="D1410" s="14" t="str">
        <f t="shared" si="21"/>
        <v>Error?</v>
      </c>
    </row>
    <row r="1411" spans="1:4" x14ac:dyDescent="0.2">
      <c r="A1411" s="55">
        <v>1350</v>
      </c>
      <c r="B1411" s="1232">
        <f>'Expenditures 15-22'!D226</f>
        <v>125075</v>
      </c>
      <c r="D1411" s="14" t="str">
        <f t="shared" si="21"/>
        <v>Error?</v>
      </c>
    </row>
    <row r="1412" spans="1:4" x14ac:dyDescent="0.2">
      <c r="A1412" s="55">
        <v>1351</v>
      </c>
      <c r="B1412" s="1232">
        <f>'Expenditures 15-22'!D227</f>
        <v>86039</v>
      </c>
      <c r="D1412" s="14" t="str">
        <f t="shared" si="21"/>
        <v>Error?</v>
      </c>
    </row>
    <row r="1413" spans="1:4" x14ac:dyDescent="0.2">
      <c r="A1413" s="55">
        <v>1352</v>
      </c>
      <c r="B1413" s="1232">
        <f>'Expenditures 15-22'!D228</f>
        <v>178337</v>
      </c>
      <c r="D1413" s="14" t="str">
        <f t="shared" si="21"/>
        <v>Error?</v>
      </c>
    </row>
    <row r="1414" spans="1:4" x14ac:dyDescent="0.2">
      <c r="A1414" s="55">
        <v>1353</v>
      </c>
      <c r="B1414" s="1232">
        <f>'Expenditures 15-22'!D229</f>
        <v>16192</v>
      </c>
      <c r="D1414" s="14" t="str">
        <f t="shared" si="21"/>
        <v>Error?</v>
      </c>
    </row>
    <row r="1415" spans="1:4" x14ac:dyDescent="0.2">
      <c r="A1415" s="55">
        <v>1354</v>
      </c>
      <c r="B1415" s="1232">
        <f>'Expenditures 15-22'!D230</f>
        <v>39680</v>
      </c>
      <c r="D1415" s="14" t="str">
        <f t="shared" si="21"/>
        <v>Error?</v>
      </c>
    </row>
    <row r="1416" spans="1:4" x14ac:dyDescent="0.2">
      <c r="A1416" s="55">
        <v>1355</v>
      </c>
      <c r="B1416" s="1232">
        <f>'Expenditures 15-22'!D231</f>
        <v>16515</v>
      </c>
      <c r="D1416" s="14" t="str">
        <f t="shared" si="21"/>
        <v>Error?</v>
      </c>
    </row>
    <row r="1417" spans="1:4" x14ac:dyDescent="0.2">
      <c r="A1417" s="55">
        <v>1356</v>
      </c>
      <c r="B1417" s="1232">
        <f>'Expenditures 15-22'!D232</f>
        <v>461838</v>
      </c>
      <c r="C1417" s="14" t="s">
        <v>672</v>
      </c>
      <c r="D1417" s="14" t="str">
        <f t="shared" si="21"/>
        <v>Error?</v>
      </c>
    </row>
    <row r="1418" spans="1:4" x14ac:dyDescent="0.2">
      <c r="A1418" s="55">
        <v>1357</v>
      </c>
      <c r="B1418" s="1232">
        <f>'Expenditures 15-22'!D234</f>
        <v>109410</v>
      </c>
      <c r="D1418" s="14" t="str">
        <f t="shared" si="21"/>
        <v>Error?</v>
      </c>
    </row>
    <row r="1419" spans="1:4" x14ac:dyDescent="0.2">
      <c r="A1419" s="55">
        <v>1358</v>
      </c>
      <c r="B1419" s="1232">
        <f>'Expenditures 15-22'!D235</f>
        <v>40078</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149488</v>
      </c>
      <c r="C1421" s="14" t="s">
        <v>672</v>
      </c>
      <c r="D1421" s="14" t="str">
        <f t="shared" si="21"/>
        <v>Error?</v>
      </c>
    </row>
    <row r="1422" spans="1:4" x14ac:dyDescent="0.2">
      <c r="A1422" s="55">
        <v>1361</v>
      </c>
      <c r="B1422" s="1232">
        <f>'Expenditures 15-22'!D239</f>
        <v>12209</v>
      </c>
      <c r="D1422" s="14" t="str">
        <f t="shared" si="21"/>
        <v>Error?</v>
      </c>
    </row>
    <row r="1423" spans="1:4" x14ac:dyDescent="0.2">
      <c r="A1423" s="55">
        <v>1362</v>
      </c>
      <c r="B1423" s="1232">
        <f>'Expenditures 15-22'!D240</f>
        <v>17904</v>
      </c>
      <c r="D1423" s="14" t="str">
        <f t="shared" si="21"/>
        <v>Error?</v>
      </c>
    </row>
    <row r="1424" spans="1:4" x14ac:dyDescent="0.2">
      <c r="A1424" s="55">
        <v>1363</v>
      </c>
      <c r="B1424" s="1232">
        <f>'Expenditures 15-22'!D251</f>
        <v>363565</v>
      </c>
      <c r="C1424" s="14" t="s">
        <v>672</v>
      </c>
      <c r="D1424" s="14" t="str">
        <f t="shared" si="21"/>
        <v>Error?</v>
      </c>
    </row>
    <row r="1425" spans="1:4" x14ac:dyDescent="0.2">
      <c r="A1425" s="55">
        <v>1364</v>
      </c>
      <c r="B1425" s="1232">
        <f>'Expenditures 15-22'!D253</f>
        <v>382207</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382207</v>
      </c>
      <c r="C1427" s="14" t="s">
        <v>672</v>
      </c>
      <c r="D1427" s="14" t="str">
        <f t="shared" si="21"/>
        <v>Error?</v>
      </c>
    </row>
    <row r="1428" spans="1:4" x14ac:dyDescent="0.2">
      <c r="A1428" s="55">
        <v>1367</v>
      </c>
      <c r="B1428" s="1232">
        <f>'Expenditures 15-22'!D257</f>
        <v>115706</v>
      </c>
      <c r="D1428" s="14" t="str">
        <f t="shared" si="21"/>
        <v>Error?</v>
      </c>
    </row>
    <row r="1429" spans="1:4" x14ac:dyDescent="0.2">
      <c r="A1429" s="55">
        <v>1368</v>
      </c>
      <c r="B1429" s="1232">
        <f>'Expenditures 15-22'!D258</f>
        <v>71144</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1529126</v>
      </c>
      <c r="D1431" s="14" t="str">
        <f t="shared" si="21"/>
        <v>Error?</v>
      </c>
    </row>
    <row r="1432" spans="1:4" x14ac:dyDescent="0.2">
      <c r="A1432" s="55">
        <v>1371</v>
      </c>
      <c r="B1432" s="1232">
        <f>'Expenditures 15-22'!D261</f>
        <v>48968</v>
      </c>
      <c r="D1432" s="14" t="str">
        <f t="shared" si="21"/>
        <v>Error?</v>
      </c>
    </row>
    <row r="1433" spans="1:4" x14ac:dyDescent="0.2">
      <c r="A1433" s="55">
        <v>1372</v>
      </c>
      <c r="B1433" s="1232">
        <f>'Expenditures 15-22'!D262</f>
        <v>694409</v>
      </c>
      <c r="D1433" s="14" t="str">
        <f t="shared" si="21"/>
        <v>Error?</v>
      </c>
    </row>
    <row r="1434" spans="1:4" x14ac:dyDescent="0.2">
      <c r="A1434" s="55">
        <v>1373</v>
      </c>
      <c r="B1434" s="1232">
        <f>'Expenditures 15-22'!D263</f>
        <v>76775</v>
      </c>
      <c r="D1434" s="14" t="str">
        <f t="shared" si="21"/>
        <v>Error?</v>
      </c>
    </row>
    <row r="1435" spans="1:4" x14ac:dyDescent="0.2">
      <c r="A1435" s="83">
        <v>1374</v>
      </c>
      <c r="D1435" s="14" t="str">
        <f t="shared" si="21"/>
        <v>OK</v>
      </c>
    </row>
    <row r="1436" spans="1:4" x14ac:dyDescent="0.2">
      <c r="A1436" s="55">
        <v>1375</v>
      </c>
      <c r="B1436" s="1232">
        <f>'Expenditures 15-22'!D264</f>
        <v>2536128</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89919</v>
      </c>
      <c r="D1440" s="14" t="str">
        <f t="shared" si="21"/>
        <v>Error?</v>
      </c>
    </row>
    <row r="1441" spans="1:4" x14ac:dyDescent="0.2">
      <c r="A1441" s="83">
        <v>1380</v>
      </c>
      <c r="D1441" s="14" t="str">
        <f t="shared" si="21"/>
        <v>OK</v>
      </c>
    </row>
    <row r="1442" spans="1:4" x14ac:dyDescent="0.2">
      <c r="A1442" s="55">
        <v>1381</v>
      </c>
      <c r="B1442" s="1232">
        <f>'Expenditures 15-22'!D270</f>
        <v>79207</v>
      </c>
      <c r="D1442" s="14" t="str">
        <f t="shared" si="21"/>
        <v>Error?</v>
      </c>
    </row>
    <row r="1443" spans="1:4" x14ac:dyDescent="0.2">
      <c r="A1443" s="83">
        <v>1382</v>
      </c>
      <c r="D1443" s="14" t="str">
        <f t="shared" si="21"/>
        <v>OK</v>
      </c>
    </row>
    <row r="1444" spans="1:4" x14ac:dyDescent="0.2">
      <c r="A1444" s="55">
        <v>1383</v>
      </c>
      <c r="B1444" s="1232">
        <f>'Expenditures 15-22'!D271</f>
        <v>169126</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4062352</v>
      </c>
      <c r="C1446" s="14" t="s">
        <v>672</v>
      </c>
      <c r="D1446" s="14" t="str">
        <f t="shared" si="21"/>
        <v>Error?</v>
      </c>
    </row>
    <row r="1447" spans="1:4" x14ac:dyDescent="0.2">
      <c r="A1447" s="55">
        <v>1386</v>
      </c>
      <c r="B1447" s="1232">
        <f>'Expenditures 15-22'!D274</f>
        <v>55760</v>
      </c>
      <c r="D1447" s="14" t="str">
        <f t="shared" si="21"/>
        <v>Error?</v>
      </c>
    </row>
    <row r="1448" spans="1:4" x14ac:dyDescent="0.2">
      <c r="A1448" s="55">
        <v>1387</v>
      </c>
      <c r="B1448" s="1232">
        <f>'Expenditures 15-22'!D288</f>
        <v>6049101</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152</v>
      </c>
      <c r="C1470" s="14" t="s">
        <v>672</v>
      </c>
      <c r="D1470" s="14" t="str">
        <f t="shared" si="21"/>
        <v>Error?</v>
      </c>
    </row>
    <row r="1471" spans="1:4" x14ac:dyDescent="0.2">
      <c r="A1471" s="55">
        <v>1410</v>
      </c>
      <c r="B1471" s="1232">
        <f>'Expenditures 15-22'!K216</f>
        <v>49869</v>
      </c>
      <c r="C1471" s="14" t="s">
        <v>672</v>
      </c>
      <c r="D1471" s="14" t="str">
        <f t="shared" ref="D1471:D1534" si="22">IF(ISBLANK(B1471),"OK",IF(A1471-B1471=0,"OK","Error?"))</f>
        <v>Error?</v>
      </c>
    </row>
    <row r="1472" spans="1:4" x14ac:dyDescent="0.2">
      <c r="A1472" s="55">
        <v>1411</v>
      </c>
      <c r="B1472" s="1232">
        <f>'Expenditures 15-22'!K217</f>
        <v>27681</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1930989</v>
      </c>
      <c r="C1474" s="14" t="s">
        <v>672</v>
      </c>
      <c r="D1474" s="14" t="str">
        <f t="shared" si="22"/>
        <v>Error?</v>
      </c>
    </row>
    <row r="1475" spans="1:4" x14ac:dyDescent="0.2">
      <c r="A1475" s="55">
        <v>1414</v>
      </c>
      <c r="B1475" s="1232">
        <f>'Expenditures 15-22'!K226</f>
        <v>125075</v>
      </c>
      <c r="C1475" s="14" t="s">
        <v>672</v>
      </c>
      <c r="D1475" s="14" t="str">
        <f t="shared" si="22"/>
        <v>Error?</v>
      </c>
    </row>
    <row r="1476" spans="1:4" x14ac:dyDescent="0.2">
      <c r="A1476" s="55">
        <v>1415</v>
      </c>
      <c r="B1476" s="1232">
        <f>'Expenditures 15-22'!K227</f>
        <v>86039</v>
      </c>
      <c r="C1476" s="14" t="s">
        <v>672</v>
      </c>
      <c r="D1476" s="14" t="str">
        <f t="shared" si="22"/>
        <v>Error?</v>
      </c>
    </row>
    <row r="1477" spans="1:4" x14ac:dyDescent="0.2">
      <c r="A1477" s="55">
        <v>1416</v>
      </c>
      <c r="B1477" s="1232">
        <f>'Expenditures 15-22'!K228</f>
        <v>178337</v>
      </c>
      <c r="C1477" s="14" t="s">
        <v>672</v>
      </c>
      <c r="D1477" s="14" t="str">
        <f t="shared" si="22"/>
        <v>Error?</v>
      </c>
    </row>
    <row r="1478" spans="1:4" x14ac:dyDescent="0.2">
      <c r="A1478" s="55">
        <v>1417</v>
      </c>
      <c r="B1478" s="1232">
        <f>'Expenditures 15-22'!K229</f>
        <v>16192</v>
      </c>
      <c r="C1478" s="14" t="s">
        <v>672</v>
      </c>
      <c r="D1478" s="14" t="str">
        <f t="shared" si="22"/>
        <v>Error?</v>
      </c>
    </row>
    <row r="1479" spans="1:4" x14ac:dyDescent="0.2">
      <c r="A1479" s="55">
        <v>1418</v>
      </c>
      <c r="B1479" s="1232">
        <f>'Expenditures 15-22'!K230</f>
        <v>39680</v>
      </c>
      <c r="C1479" s="14" t="s">
        <v>672</v>
      </c>
      <c r="D1479" s="14" t="str">
        <f t="shared" si="22"/>
        <v>Error?</v>
      </c>
    </row>
    <row r="1480" spans="1:4" x14ac:dyDescent="0.2">
      <c r="A1480" s="55">
        <v>1419</v>
      </c>
      <c r="B1480" s="1232">
        <f>'Expenditures 15-22'!K231</f>
        <v>16515</v>
      </c>
      <c r="C1480" s="14" t="s">
        <v>672</v>
      </c>
      <c r="D1480" s="14" t="str">
        <f t="shared" si="22"/>
        <v>Error?</v>
      </c>
    </row>
    <row r="1481" spans="1:4" x14ac:dyDescent="0.2">
      <c r="A1481" s="55">
        <v>1420</v>
      </c>
      <c r="B1481" s="1232">
        <f>'Expenditures 15-22'!K232</f>
        <v>461838</v>
      </c>
      <c r="C1481" s="14" t="s">
        <v>672</v>
      </c>
      <c r="D1481" s="14" t="str">
        <f t="shared" si="22"/>
        <v>Error?</v>
      </c>
    </row>
    <row r="1482" spans="1:4" x14ac:dyDescent="0.2">
      <c r="A1482" s="55">
        <v>1421</v>
      </c>
      <c r="B1482" s="1232">
        <f>'Expenditures 15-22'!K234</f>
        <v>109410</v>
      </c>
      <c r="C1482" s="14" t="s">
        <v>672</v>
      </c>
      <c r="D1482" s="14" t="str">
        <f t="shared" si="22"/>
        <v>Error?</v>
      </c>
    </row>
    <row r="1483" spans="1:4" x14ac:dyDescent="0.2">
      <c r="A1483" s="55">
        <v>1422</v>
      </c>
      <c r="B1483" s="1232">
        <f>'Expenditures 15-22'!K235</f>
        <v>40078</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149488</v>
      </c>
      <c r="C1485" s="14" t="s">
        <v>672</v>
      </c>
      <c r="D1485" s="14" t="str">
        <f t="shared" si="22"/>
        <v>Error?</v>
      </c>
    </row>
    <row r="1486" spans="1:4" x14ac:dyDescent="0.2">
      <c r="A1486" s="55">
        <v>1425</v>
      </c>
      <c r="B1486" s="1232">
        <f>'Expenditures 15-22'!K239</f>
        <v>12209</v>
      </c>
      <c r="C1486" s="14" t="s">
        <v>672</v>
      </c>
      <c r="D1486" s="14" t="str">
        <f t="shared" si="22"/>
        <v>Error?</v>
      </c>
    </row>
    <row r="1487" spans="1:4" x14ac:dyDescent="0.2">
      <c r="A1487" s="55">
        <v>1426</v>
      </c>
      <c r="B1487" s="1232">
        <f>'Expenditures 15-22'!K240</f>
        <v>17904</v>
      </c>
      <c r="C1487" s="14" t="s">
        <v>672</v>
      </c>
      <c r="D1487" s="14" t="str">
        <f t="shared" si="22"/>
        <v>Error?</v>
      </c>
    </row>
    <row r="1488" spans="1:4" x14ac:dyDescent="0.2">
      <c r="A1488" s="55">
        <v>1427</v>
      </c>
      <c r="B1488" s="1232">
        <f>'Expenditures 15-22'!K251</f>
        <v>363565</v>
      </c>
      <c r="C1488" s="14" t="s">
        <v>672</v>
      </c>
      <c r="D1488" s="14" t="str">
        <f t="shared" si="22"/>
        <v>Error?</v>
      </c>
    </row>
    <row r="1489" spans="1:4" x14ac:dyDescent="0.2">
      <c r="A1489" s="55">
        <v>1428</v>
      </c>
      <c r="B1489" s="1232">
        <f>'Expenditures 15-22'!K253</f>
        <v>382207</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382207</v>
      </c>
      <c r="C1491" s="14" t="s">
        <v>672</v>
      </c>
      <c r="D1491" s="14" t="str">
        <f t="shared" si="22"/>
        <v>Error?</v>
      </c>
    </row>
    <row r="1492" spans="1:4" x14ac:dyDescent="0.2">
      <c r="A1492" s="55">
        <v>1431</v>
      </c>
      <c r="B1492" s="1232">
        <f>'Expenditures 15-22'!K257</f>
        <v>115706</v>
      </c>
      <c r="C1492" s="14" t="s">
        <v>672</v>
      </c>
      <c r="D1492" s="14" t="str">
        <f t="shared" si="22"/>
        <v>Error?</v>
      </c>
    </row>
    <row r="1493" spans="1:4" x14ac:dyDescent="0.2">
      <c r="A1493" s="55">
        <v>1432</v>
      </c>
      <c r="B1493" s="1232">
        <f>'Expenditures 15-22'!K258</f>
        <v>71144</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1529126</v>
      </c>
      <c r="C1495" s="14" t="s">
        <v>672</v>
      </c>
      <c r="D1495" s="14" t="str">
        <f t="shared" si="22"/>
        <v>Error?</v>
      </c>
    </row>
    <row r="1496" spans="1:4" x14ac:dyDescent="0.2">
      <c r="A1496" s="55">
        <v>1435</v>
      </c>
      <c r="B1496" s="1232">
        <f>'Expenditures 15-22'!K261</f>
        <v>48968</v>
      </c>
      <c r="C1496" s="14" t="s">
        <v>672</v>
      </c>
      <c r="D1496" s="14" t="str">
        <f t="shared" si="22"/>
        <v>Error?</v>
      </c>
    </row>
    <row r="1497" spans="1:4" x14ac:dyDescent="0.2">
      <c r="A1497" s="55">
        <v>1436</v>
      </c>
      <c r="B1497" s="1232">
        <f>'Expenditures 15-22'!K262</f>
        <v>694409</v>
      </c>
      <c r="C1497" s="14" t="s">
        <v>672</v>
      </c>
      <c r="D1497" s="14" t="str">
        <f t="shared" si="22"/>
        <v>Error?</v>
      </c>
    </row>
    <row r="1498" spans="1:4" x14ac:dyDescent="0.2">
      <c r="A1498" s="55">
        <v>1437</v>
      </c>
      <c r="B1498" s="1232">
        <f>'Expenditures 15-22'!K263</f>
        <v>76775</v>
      </c>
      <c r="C1498" s="14" t="s">
        <v>672</v>
      </c>
      <c r="D1498" s="14" t="str">
        <f t="shared" si="22"/>
        <v>Error?</v>
      </c>
    </row>
    <row r="1499" spans="1:4" x14ac:dyDescent="0.2">
      <c r="A1499" s="83">
        <v>1438</v>
      </c>
      <c r="D1499" s="14" t="str">
        <f t="shared" si="22"/>
        <v>OK</v>
      </c>
    </row>
    <row r="1500" spans="1:4" x14ac:dyDescent="0.2">
      <c r="A1500" s="55">
        <v>1439</v>
      </c>
      <c r="B1500" s="1232">
        <f>'Expenditures 15-22'!K264</f>
        <v>2536128</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89919</v>
      </c>
      <c r="C1504" s="14" t="s">
        <v>672</v>
      </c>
      <c r="D1504" s="14" t="str">
        <f t="shared" si="22"/>
        <v>Error?</v>
      </c>
    </row>
    <row r="1505" spans="1:4" x14ac:dyDescent="0.2">
      <c r="A1505" s="83">
        <v>1444</v>
      </c>
      <c r="D1505" s="14" t="str">
        <f t="shared" si="22"/>
        <v>OK</v>
      </c>
    </row>
    <row r="1506" spans="1:4" x14ac:dyDescent="0.2">
      <c r="A1506" s="55">
        <v>1445</v>
      </c>
      <c r="B1506" s="1232">
        <f>'Expenditures 15-22'!K270</f>
        <v>79207</v>
      </c>
      <c r="C1506" s="14" t="s">
        <v>672</v>
      </c>
      <c r="D1506" s="14" t="str">
        <f t="shared" si="22"/>
        <v>Error?</v>
      </c>
    </row>
    <row r="1507" spans="1:4" x14ac:dyDescent="0.2">
      <c r="A1507" s="83">
        <v>1446</v>
      </c>
      <c r="D1507" s="14" t="str">
        <f t="shared" si="22"/>
        <v>OK</v>
      </c>
    </row>
    <row r="1508" spans="1:4" x14ac:dyDescent="0.2">
      <c r="A1508" s="55">
        <v>1447</v>
      </c>
      <c r="B1508" s="1232">
        <f>'Expenditures 15-22'!K271</f>
        <v>169126</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4062352</v>
      </c>
      <c r="C1510" s="14" t="s">
        <v>672</v>
      </c>
      <c r="D1510" s="14" t="str">
        <f t="shared" si="22"/>
        <v>Error?</v>
      </c>
    </row>
    <row r="1511" spans="1:4" x14ac:dyDescent="0.2">
      <c r="A1511" s="55">
        <v>1450</v>
      </c>
      <c r="B1511" s="1232">
        <f>'Expenditures 15-22'!K274</f>
        <v>55760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6049101</v>
      </c>
      <c r="C1517" s="14" t="s">
        <v>672</v>
      </c>
      <c r="D1517" s="14" t="str">
        <f t="shared" si="22"/>
        <v>Error?</v>
      </c>
    </row>
    <row r="1518" spans="1:4" x14ac:dyDescent="0.2">
      <c r="A1518" s="55">
        <v>1457</v>
      </c>
      <c r="B1518" s="1232">
        <f>'Expenditures 15-22'!K289</f>
        <v>347081</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3333</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3333</v>
      </c>
      <c r="C1547" s="14" t="s">
        <v>672</v>
      </c>
      <c r="D1547" s="14" t="str">
        <f t="shared" si="23"/>
        <v>Error?</v>
      </c>
    </row>
    <row r="1548" spans="1:4" x14ac:dyDescent="0.2">
      <c r="A1548" s="55">
        <v>1487</v>
      </c>
      <c r="B1548" s="1232">
        <f>'Expenditures 15-22'!G305</f>
        <v>3333</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3333</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3333</v>
      </c>
      <c r="C1559" s="14" t="s">
        <v>672</v>
      </c>
      <c r="D1559" s="14" t="str">
        <f t="shared" si="23"/>
        <v>Error?</v>
      </c>
    </row>
    <row r="1560" spans="1:4" x14ac:dyDescent="0.2">
      <c r="A1560" s="55">
        <v>1499</v>
      </c>
      <c r="B1560" s="1232">
        <f>'Expenditures 15-22'!K305</f>
        <v>3333</v>
      </c>
      <c r="C1560" s="14" t="s">
        <v>672</v>
      </c>
      <c r="D1560" s="14" t="str">
        <f t="shared" si="23"/>
        <v>Error?</v>
      </c>
    </row>
    <row r="1561" spans="1:4" x14ac:dyDescent="0.2">
      <c r="A1561" s="55">
        <v>1500</v>
      </c>
      <c r="B1561" s="1232">
        <f>'Expenditures 15-22'!K306</f>
        <v>74535</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6372291</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8529513</v>
      </c>
      <c r="C1630" s="14" t="s">
        <v>672</v>
      </c>
      <c r="D1630" s="14" t="str">
        <f t="shared" si="24"/>
        <v>Error?</v>
      </c>
    </row>
    <row r="1631" spans="1:4" x14ac:dyDescent="0.2">
      <c r="A1631" s="55">
        <v>1570</v>
      </c>
      <c r="B1631" s="1232">
        <f>'Acct Summary 7-8'!D79</f>
        <v>253178</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530193</v>
      </c>
      <c r="C1644" s="14" t="s">
        <v>672</v>
      </c>
      <c r="D1644" s="14" t="str">
        <f t="shared" si="24"/>
        <v>Error?</v>
      </c>
    </row>
    <row r="1645" spans="1:4" x14ac:dyDescent="0.2">
      <c r="A1645" s="55">
        <v>1584</v>
      </c>
      <c r="B1645" s="1232">
        <f>'Acct Summary 7-8'!E79</f>
        <v>5869392</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6405050</v>
      </c>
      <c r="C1658" s="14" t="s">
        <v>672</v>
      </c>
      <c r="D1658" s="14" t="str">
        <f t="shared" si="24"/>
        <v>Error?</v>
      </c>
    </row>
    <row r="1659" spans="1:4" x14ac:dyDescent="0.2">
      <c r="A1659" s="55">
        <v>1598</v>
      </c>
      <c r="B1659" s="1232">
        <f>'Acct Summary 7-8'!F79</f>
        <v>2533280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1889789</v>
      </c>
      <c r="C1672" s="14" t="s">
        <v>672</v>
      </c>
      <c r="D1672" s="14" t="str">
        <f t="shared" si="25"/>
        <v>Error?</v>
      </c>
    </row>
    <row r="1673" spans="1:4" x14ac:dyDescent="0.2">
      <c r="A1673" s="55">
        <v>1612</v>
      </c>
      <c r="B1673" s="1232">
        <f>'Acct Summary 7-8'!G79</f>
        <v>-1835048</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-1487967</v>
      </c>
      <c r="C1686" s="14" t="s">
        <v>672</v>
      </c>
      <c r="D1686" s="14" t="str">
        <f t="shared" si="25"/>
        <v>Error?</v>
      </c>
    </row>
    <row r="1687" spans="1:4" x14ac:dyDescent="0.2">
      <c r="A1687" s="55">
        <v>1626</v>
      </c>
      <c r="B1687" s="1232">
        <f>'Acct Summary 7-8'!H79</f>
        <v>31700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106235</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63086398</v>
      </c>
      <c r="C1744" s="14" t="s">
        <v>672</v>
      </c>
      <c r="D1744" s="14" t="str">
        <f t="shared" si="26"/>
        <v>Error?</v>
      </c>
    </row>
    <row r="1745" spans="1:5" x14ac:dyDescent="0.2">
      <c r="A1745" s="55">
        <v>1684</v>
      </c>
      <c r="B1745" s="1232">
        <f>'Tax Sched 24'!B5</f>
        <v>13019396</v>
      </c>
      <c r="C1745" s="14" t="s">
        <v>672</v>
      </c>
      <c r="D1745" s="14" t="str">
        <f t="shared" si="26"/>
        <v>Error?</v>
      </c>
    </row>
    <row r="1746" spans="1:5" x14ac:dyDescent="0.2">
      <c r="A1746" s="55">
        <v>1685</v>
      </c>
      <c r="B1746" s="1232">
        <f>'Tax Sched 24'!B6</f>
        <v>7615982</v>
      </c>
      <c r="C1746" s="14" t="s">
        <v>672</v>
      </c>
      <c r="D1746" s="14" t="str">
        <f t="shared" si="26"/>
        <v>Error?</v>
      </c>
    </row>
    <row r="1747" spans="1:5" x14ac:dyDescent="0.2">
      <c r="A1747" s="55">
        <v>1686</v>
      </c>
      <c r="B1747" s="1232">
        <f>'Tax Sched 24'!B7</f>
        <v>4616643</v>
      </c>
      <c r="C1747" s="14" t="s">
        <v>672</v>
      </c>
      <c r="D1747" s="14" t="str">
        <f t="shared" si="26"/>
        <v>Error?</v>
      </c>
    </row>
    <row r="1748" spans="1:5" x14ac:dyDescent="0.2">
      <c r="A1748" s="55">
        <v>1687</v>
      </c>
      <c r="B1748" s="1232">
        <f>'Tax Sched 24'!B8</f>
        <v>3204729</v>
      </c>
      <c r="C1748" s="14" t="s">
        <v>672</v>
      </c>
      <c r="D1748" s="14" t="str">
        <f t="shared" si="26"/>
        <v>Error?</v>
      </c>
    </row>
    <row r="1749" spans="1:5" x14ac:dyDescent="0.2">
      <c r="A1749" s="55">
        <v>1688</v>
      </c>
      <c r="B1749" s="1232">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3929954</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1371678</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99450965</v>
      </c>
      <c r="C1759" s="14" t="s">
        <v>672</v>
      </c>
      <c r="D1759" s="14" t="str">
        <f t="shared" si="26"/>
        <v>Error?</v>
      </c>
    </row>
    <row r="1760" spans="1:5" x14ac:dyDescent="0.2">
      <c r="A1760" s="55">
        <v>1699</v>
      </c>
      <c r="B1760" s="1232">
        <f>'Tax Sched 24'!D4</f>
        <v>30945994</v>
      </c>
      <c r="C1760" s="14" t="s">
        <v>672</v>
      </c>
      <c r="D1760" s="14" t="str">
        <f t="shared" si="26"/>
        <v>Error?</v>
      </c>
    </row>
    <row r="1761" spans="1:5" x14ac:dyDescent="0.2">
      <c r="A1761" s="55">
        <v>1700</v>
      </c>
      <c r="B1761" s="1232">
        <f>'Tax Sched 24'!D5</f>
        <v>6385673</v>
      </c>
      <c r="C1761" s="14" t="s">
        <v>672</v>
      </c>
      <c r="D1761" s="14" t="str">
        <f t="shared" si="26"/>
        <v>Error?</v>
      </c>
    </row>
    <row r="1762" spans="1:5" s="80" customFormat="1" x14ac:dyDescent="0.2">
      <c r="A1762" s="55">
        <v>1701</v>
      </c>
      <c r="B1762" s="1232">
        <f>'Tax Sched 24'!D6</f>
        <v>3744606</v>
      </c>
      <c r="C1762" s="14" t="s">
        <v>672</v>
      </c>
      <c r="D1762" s="14" t="str">
        <f t="shared" si="26"/>
        <v>Error?</v>
      </c>
      <c r="E1762" s="81"/>
    </row>
    <row r="1763" spans="1:5" x14ac:dyDescent="0.2">
      <c r="A1763" s="55">
        <v>1702</v>
      </c>
      <c r="B1763" s="1232">
        <f>'Tax Sched 24'!D7</f>
        <v>2214560</v>
      </c>
      <c r="C1763" s="14" t="s">
        <v>672</v>
      </c>
      <c r="D1763" s="14" t="str">
        <f t="shared" si="26"/>
        <v>Error?</v>
      </c>
    </row>
    <row r="1764" spans="1:5" x14ac:dyDescent="0.2">
      <c r="A1764" s="55">
        <v>1703</v>
      </c>
      <c r="B1764" s="1232">
        <f>'Tax Sched 24'!D8</f>
        <v>1571858</v>
      </c>
      <c r="C1764" s="14" t="s">
        <v>672</v>
      </c>
      <c r="D1764" s="14" t="str">
        <f t="shared" si="26"/>
        <v>Error?</v>
      </c>
    </row>
    <row r="1765" spans="1:5" x14ac:dyDescent="0.2">
      <c r="A1765" s="55">
        <v>1704</v>
      </c>
      <c r="B1765" s="1232">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1976740</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672571</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48790079</v>
      </c>
      <c r="C1775" s="14" t="s">
        <v>672</v>
      </c>
      <c r="D1775" s="14" t="str">
        <f t="shared" si="26"/>
        <v>Error?</v>
      </c>
    </row>
    <row r="1776" spans="1:5" x14ac:dyDescent="0.2">
      <c r="A1776" s="55">
        <v>1715</v>
      </c>
      <c r="B1776" s="1232">
        <f>'Tax Sched 24'!C4</f>
        <v>32140404</v>
      </c>
      <c r="D1776" s="14" t="str">
        <f t="shared" si="26"/>
        <v>Error?</v>
      </c>
    </row>
    <row r="1777" spans="1:4" x14ac:dyDescent="0.2">
      <c r="A1777" s="55">
        <v>1716</v>
      </c>
      <c r="B1777" s="1232">
        <f>'Tax Sched 24'!C5</f>
        <v>6633723</v>
      </c>
      <c r="D1777" s="14" t="str">
        <f t="shared" si="26"/>
        <v>Error?</v>
      </c>
    </row>
    <row r="1778" spans="1:4" x14ac:dyDescent="0.2">
      <c r="A1778" s="55">
        <v>1717</v>
      </c>
      <c r="B1778" s="1232">
        <f>'Tax Sched 24'!C6</f>
        <v>3871376</v>
      </c>
      <c r="D1778" s="14" t="str">
        <f t="shared" si="26"/>
        <v>Error?</v>
      </c>
    </row>
    <row r="1779" spans="1:4" x14ac:dyDescent="0.2">
      <c r="A1779" s="55">
        <v>1718</v>
      </c>
      <c r="B1779" s="1232">
        <f>'Tax Sched 24'!C7</f>
        <v>2402083</v>
      </c>
      <c r="D1779" s="14" t="str">
        <f t="shared" si="26"/>
        <v>Error?</v>
      </c>
    </row>
    <row r="1780" spans="1:4" x14ac:dyDescent="0.2">
      <c r="A1780" s="55">
        <v>1719</v>
      </c>
      <c r="B1780" s="1232">
        <f>'Tax Sched 24'!C8</f>
        <v>1632871</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1953214</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699107</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50660886</v>
      </c>
      <c r="C1791" s="14" t="s">
        <v>672</v>
      </c>
      <c r="D1791" s="14" t="str">
        <f t="shared" ref="D1791:D1854" si="27">IF(ISBLANK(B1791),"OK",IF(A1791-B1791=0,"OK","Error?"))</f>
        <v>Error?</v>
      </c>
    </row>
    <row r="1792" spans="1:4" x14ac:dyDescent="0.2">
      <c r="A1792" s="55">
        <v>1731</v>
      </c>
      <c r="B1792" s="1232">
        <f>'Tax Sched 24'!F4</f>
        <v>31765396</v>
      </c>
      <c r="C1792" s="14" t="s">
        <v>672</v>
      </c>
      <c r="D1792" s="14" t="str">
        <f t="shared" si="27"/>
        <v>Error?</v>
      </c>
    </row>
    <row r="1793" spans="1:4" x14ac:dyDescent="0.2">
      <c r="A1793" s="55">
        <v>1732</v>
      </c>
      <c r="B1793" s="1232">
        <f>'Tax Sched 24'!F5</f>
        <v>6556323</v>
      </c>
      <c r="C1793" s="14" t="s">
        <v>672</v>
      </c>
      <c r="D1793" s="14" t="str">
        <f t="shared" si="27"/>
        <v>Error?</v>
      </c>
    </row>
    <row r="1794" spans="1:4" x14ac:dyDescent="0.2">
      <c r="A1794" s="55">
        <v>1733</v>
      </c>
      <c r="B1794" s="1232">
        <f>'Tax Sched 24'!F6</f>
        <v>3826205</v>
      </c>
      <c r="C1794" s="14" t="s">
        <v>672</v>
      </c>
      <c r="D1794" s="14" t="str">
        <f t="shared" si="27"/>
        <v>Error?</v>
      </c>
    </row>
    <row r="1795" spans="1:4" x14ac:dyDescent="0.2">
      <c r="A1795" s="55">
        <v>1734</v>
      </c>
      <c r="B1795" s="1232">
        <f>'Tax Sched 24'!F7</f>
        <v>2374057</v>
      </c>
      <c r="C1795" s="14" t="s">
        <v>672</v>
      </c>
      <c r="D1795" s="14" t="str">
        <f t="shared" si="27"/>
        <v>Error?</v>
      </c>
    </row>
    <row r="1796" spans="1:4" x14ac:dyDescent="0.2">
      <c r="A1796" s="55">
        <v>1735</v>
      </c>
      <c r="B1796" s="1232">
        <f>'Tax Sched 24'!F8</f>
        <v>1613820</v>
      </c>
      <c r="C1796" s="14" t="s">
        <v>672</v>
      </c>
      <c r="D1796" s="14" t="str">
        <f t="shared" si="27"/>
        <v>Error?</v>
      </c>
    </row>
    <row r="1797" spans="1:4" x14ac:dyDescent="0.2">
      <c r="A1797" s="55">
        <v>1736</v>
      </c>
      <c r="B1797" s="1232">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1930425</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690949</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63905800</v>
      </c>
      <c r="D1808" s="14" t="str">
        <f t="shared" si="27"/>
        <v>Error?</v>
      </c>
    </row>
    <row r="1809" spans="1:4" x14ac:dyDescent="0.2">
      <c r="A1809" s="55">
        <v>1748</v>
      </c>
      <c r="B1809" s="1232">
        <f>'Tax Sched 24'!E5</f>
        <v>13190046</v>
      </c>
      <c r="D1809" s="14" t="str">
        <f t="shared" si="27"/>
        <v>Error?</v>
      </c>
    </row>
    <row r="1810" spans="1:4" x14ac:dyDescent="0.2">
      <c r="A1810" s="55">
        <v>1749</v>
      </c>
      <c r="B1810" s="1232">
        <f>'Tax Sched 24'!E6</f>
        <v>7697581</v>
      </c>
      <c r="D1810" s="14" t="str">
        <f t="shared" si="27"/>
        <v>Error?</v>
      </c>
    </row>
    <row r="1811" spans="1:4" x14ac:dyDescent="0.2">
      <c r="A1811" s="55">
        <v>1750</v>
      </c>
      <c r="B1811" s="1232">
        <f>'Tax Sched 24'!E7</f>
        <v>4776140</v>
      </c>
      <c r="D1811" s="14" t="str">
        <f t="shared" si="27"/>
        <v>Error?</v>
      </c>
    </row>
    <row r="1812" spans="1:4" x14ac:dyDescent="0.2">
      <c r="A1812" s="55">
        <v>1751</v>
      </c>
      <c r="B1812" s="1232">
        <f>'Tax Sched 24'!E8</f>
        <v>3246691</v>
      </c>
      <c r="D1812" s="14" t="str">
        <f t="shared" si="27"/>
        <v>Error?</v>
      </c>
    </row>
    <row r="1813" spans="1:4" x14ac:dyDescent="0.2">
      <c r="A1813" s="55">
        <v>1752</v>
      </c>
      <c r="B1813" s="1232">
        <f>'Tax Sched 24'!E10</f>
        <v>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3883639</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1390056</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100730673</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69855000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1371678</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1371678</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28840336</v>
      </c>
      <c r="C1982" s="14" t="s">
        <v>672</v>
      </c>
      <c r="D1982" s="14" t="str">
        <f t="shared" si="29"/>
        <v>Error?</v>
      </c>
    </row>
    <row r="1983" spans="1:5" x14ac:dyDescent="0.2">
      <c r="A1983" s="55">
        <v>1922</v>
      </c>
      <c r="B1983" s="1232">
        <f>'Rest Tax Levies-Tort Im 26'!H24</f>
        <v>-27468658</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1736060</v>
      </c>
      <c r="D2008" s="14" t="str">
        <f t="shared" si="30"/>
        <v>Error?</v>
      </c>
    </row>
    <row r="2009" spans="1:4" x14ac:dyDescent="0.2">
      <c r="A2009" s="55">
        <v>1948</v>
      </c>
      <c r="B2009" s="1232">
        <f>'Cap Outlay Deprec 27'!C8</f>
        <v>200405199</v>
      </c>
      <c r="D2009" s="14" t="str">
        <f t="shared" si="30"/>
        <v>Error?</v>
      </c>
    </row>
    <row r="2010" spans="1:4" x14ac:dyDescent="0.2">
      <c r="A2010" s="55">
        <v>1949</v>
      </c>
      <c r="B2010" s="1232">
        <f>'Cap Outlay Deprec 27'!C10</f>
        <v>5308416</v>
      </c>
      <c r="D2010" s="14" t="str">
        <f t="shared" si="30"/>
        <v>Error?</v>
      </c>
    </row>
    <row r="2011" spans="1:4" x14ac:dyDescent="0.2">
      <c r="A2011" s="55">
        <v>1950</v>
      </c>
      <c r="B2011" s="1232">
        <f>'Cap Outlay Deprec 27'!C12</f>
        <v>7289124</v>
      </c>
      <c r="D2011" s="14" t="str">
        <f t="shared" si="30"/>
        <v>Error?</v>
      </c>
    </row>
    <row r="2012" spans="1:4" x14ac:dyDescent="0.2">
      <c r="A2012" s="55">
        <v>1951</v>
      </c>
      <c r="B2012" s="1232">
        <f>'Cap Outlay Deprec 27'!C13</f>
        <v>0</v>
      </c>
      <c r="D2012" s="14" t="str">
        <f t="shared" si="30"/>
        <v>Error?</v>
      </c>
    </row>
    <row r="2013" spans="1:4" x14ac:dyDescent="0.2">
      <c r="A2013" s="55">
        <v>1952</v>
      </c>
      <c r="B2013" s="1232">
        <f>'Cap Outlay Deprec 27'!C16</f>
        <v>217303731</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1510595</v>
      </c>
      <c r="D2015" s="14" t="str">
        <f t="shared" si="30"/>
        <v>Error?</v>
      </c>
    </row>
    <row r="2016" spans="1:4" x14ac:dyDescent="0.2">
      <c r="A2016" s="55">
        <v>1955</v>
      </c>
      <c r="B2016" s="1232">
        <f>'Cap Outlay Deprec 27'!D10</f>
        <v>60000</v>
      </c>
      <c r="D2016" s="14" t="str">
        <f t="shared" si="30"/>
        <v>Error?</v>
      </c>
    </row>
    <row r="2017" spans="1:4" x14ac:dyDescent="0.2">
      <c r="A2017" s="55">
        <v>1956</v>
      </c>
      <c r="B2017" s="1232">
        <f>'Cap Outlay Deprec 27'!D12</f>
        <v>103688</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5926608</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15317570</v>
      </c>
      <c r="D2021" s="14" t="str">
        <f t="shared" si="30"/>
        <v>Error?</v>
      </c>
    </row>
    <row r="2022" spans="1:4" x14ac:dyDescent="0.2">
      <c r="A2022" s="55">
        <v>1961</v>
      </c>
      <c r="B2022" s="1232">
        <f>'Cap Outlay Deprec 27'!E10</f>
        <v>296579</v>
      </c>
      <c r="D2022" s="14" t="str">
        <f t="shared" si="30"/>
        <v>Error?</v>
      </c>
    </row>
    <row r="2023" spans="1:4" x14ac:dyDescent="0.2">
      <c r="A2023" s="55">
        <v>1962</v>
      </c>
      <c r="B2023" s="1232">
        <f>'Cap Outlay Deprec 27'!E12</f>
        <v>1464245</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19132629</v>
      </c>
      <c r="C2025" s="14" t="s">
        <v>672</v>
      </c>
      <c r="D2025" s="14" t="str">
        <f t="shared" si="30"/>
        <v>Error?</v>
      </c>
    </row>
    <row r="2026" spans="1:4" x14ac:dyDescent="0.2">
      <c r="A2026" s="55">
        <v>1965</v>
      </c>
      <c r="B2026" s="1232">
        <f>'Cap Outlay Deprec 27'!F5</f>
        <v>1736060</v>
      </c>
      <c r="C2026" s="14" t="s">
        <v>672</v>
      </c>
      <c r="D2026" s="14" t="str">
        <f t="shared" si="30"/>
        <v>Error?</v>
      </c>
    </row>
    <row r="2027" spans="1:4" x14ac:dyDescent="0.2">
      <c r="A2027" s="55">
        <v>1966</v>
      </c>
      <c r="B2027" s="1232">
        <f>'Cap Outlay Deprec 27'!F8</f>
        <v>186598224</v>
      </c>
      <c r="C2027" s="14" t="s">
        <v>672</v>
      </c>
      <c r="D2027" s="14" t="str">
        <f t="shared" si="30"/>
        <v>Error?</v>
      </c>
    </row>
    <row r="2028" spans="1:4" x14ac:dyDescent="0.2">
      <c r="A2028" s="55">
        <v>1967</v>
      </c>
      <c r="B2028" s="1232">
        <f>'Cap Outlay Deprec 27'!F10</f>
        <v>5071837</v>
      </c>
      <c r="C2028" s="14" t="s">
        <v>672</v>
      </c>
      <c r="D2028" s="14" t="str">
        <f t="shared" si="30"/>
        <v>Error?</v>
      </c>
    </row>
    <row r="2029" spans="1:4" x14ac:dyDescent="0.2">
      <c r="A2029" s="55">
        <v>1968</v>
      </c>
      <c r="B2029" s="1232">
        <f>'Cap Outlay Deprec 27'!F12</f>
        <v>5928567</v>
      </c>
      <c r="C2029" s="14" t="s">
        <v>672</v>
      </c>
      <c r="D2029" s="14" t="str">
        <f t="shared" si="30"/>
        <v>Error?</v>
      </c>
    </row>
    <row r="2030" spans="1:4" x14ac:dyDescent="0.2">
      <c r="A2030" s="55">
        <v>1969</v>
      </c>
      <c r="B2030" s="1232">
        <f>'Cap Outlay Deprec 27'!F13</f>
        <v>0</v>
      </c>
      <c r="C2030" s="14" t="s">
        <v>672</v>
      </c>
      <c r="D2030" s="14" t="str">
        <f t="shared" si="30"/>
        <v>Error?</v>
      </c>
    </row>
    <row r="2031" spans="1:4" x14ac:dyDescent="0.2">
      <c r="A2031" s="55">
        <v>1970</v>
      </c>
      <c r="B2031" s="1232">
        <f>'Cap Outlay Deprec 27'!F16</f>
        <v>204097710</v>
      </c>
      <c r="C2031" s="14" t="s">
        <v>672</v>
      </c>
      <c r="D2031" s="14" t="str">
        <f t="shared" si="30"/>
        <v>Error?</v>
      </c>
    </row>
    <row r="2032" spans="1:4" x14ac:dyDescent="0.2">
      <c r="A2032" s="83">
        <v>1971</v>
      </c>
      <c r="D2032" s="14" t="str">
        <f t="shared" si="30"/>
        <v>OK</v>
      </c>
    </row>
    <row r="2033" spans="1:4" x14ac:dyDescent="0.2">
      <c r="A2033" s="55">
        <v>1972</v>
      </c>
      <c r="B2033" s="1232">
        <f>'Cap Outlay Deprec 27'!H8</f>
        <v>94071080</v>
      </c>
      <c r="D2033" s="14" t="str">
        <f t="shared" si="30"/>
        <v>Error?</v>
      </c>
    </row>
    <row r="2034" spans="1:4" x14ac:dyDescent="0.2">
      <c r="A2034" s="55">
        <v>1973</v>
      </c>
      <c r="B2034" s="1232">
        <f>'Cap Outlay Deprec 27'!H10</f>
        <v>3994425</v>
      </c>
      <c r="D2034" s="14" t="str">
        <f t="shared" si="30"/>
        <v>Error?</v>
      </c>
    </row>
    <row r="2035" spans="1:4" x14ac:dyDescent="0.2">
      <c r="A2035" s="55">
        <v>1974</v>
      </c>
      <c r="B2035" s="1232">
        <f>'Cap Outlay Deprec 27'!H12</f>
        <v>5672844</v>
      </c>
      <c r="D2035" s="14" t="str">
        <f t="shared" si="30"/>
        <v>Error?</v>
      </c>
    </row>
    <row r="2036" spans="1:4" x14ac:dyDescent="0.2">
      <c r="A2036" s="55">
        <v>1975</v>
      </c>
      <c r="B2036" s="1232">
        <f>'Cap Outlay Deprec 27'!H13</f>
        <v>0</v>
      </c>
      <c r="D2036" s="14" t="str">
        <f t="shared" si="30"/>
        <v>Error?</v>
      </c>
    </row>
    <row r="2037" spans="1:4" x14ac:dyDescent="0.2">
      <c r="A2037" s="55">
        <v>1976</v>
      </c>
      <c r="B2037" s="1232">
        <f>'Cap Outlay Deprec 27'!H16</f>
        <v>103738349</v>
      </c>
      <c r="C2037" s="14" t="s">
        <v>672</v>
      </c>
      <c r="D2037" s="14" t="str">
        <f t="shared" si="30"/>
        <v>Error?</v>
      </c>
    </row>
    <row r="2038" spans="1:4" x14ac:dyDescent="0.2">
      <c r="A2038" s="83">
        <v>1977</v>
      </c>
      <c r="D2038" s="14" t="str">
        <f t="shared" si="30"/>
        <v>OK</v>
      </c>
    </row>
    <row r="2039" spans="1:4" x14ac:dyDescent="0.2">
      <c r="A2039" s="55">
        <v>1978</v>
      </c>
      <c r="B2039" s="1232">
        <f>'Cap Outlay Deprec 27'!I8</f>
        <v>5910158</v>
      </c>
      <c r="D2039" s="14" t="str">
        <f t="shared" si="30"/>
        <v>Error?</v>
      </c>
    </row>
    <row r="2040" spans="1:4" x14ac:dyDescent="0.2">
      <c r="A2040" s="55">
        <v>1979</v>
      </c>
      <c r="B2040" s="1232">
        <f>'Cap Outlay Deprec 27'!I10</f>
        <v>217983</v>
      </c>
      <c r="D2040" s="14" t="str">
        <f t="shared" si="30"/>
        <v>Error?</v>
      </c>
    </row>
    <row r="2041" spans="1:4" x14ac:dyDescent="0.2">
      <c r="A2041" s="55">
        <v>1980</v>
      </c>
      <c r="B2041" s="1232">
        <f>'Cap Outlay Deprec 27'!I12</f>
        <v>348825</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6476966</v>
      </c>
      <c r="C2043" s="14" t="s">
        <v>672</v>
      </c>
      <c r="D2043" s="14" t="str">
        <f t="shared" si="30"/>
        <v>Error?</v>
      </c>
    </row>
    <row r="2044" spans="1:4" x14ac:dyDescent="0.2">
      <c r="A2044" s="83">
        <v>1983</v>
      </c>
      <c r="D2044" s="14" t="str">
        <f t="shared" si="30"/>
        <v>OK</v>
      </c>
    </row>
    <row r="2045" spans="1:4" x14ac:dyDescent="0.2">
      <c r="A2045" s="55">
        <v>1984</v>
      </c>
      <c r="B2045" s="1232">
        <f>'Cap Outlay Deprec 27'!J8</f>
        <v>13553440</v>
      </c>
      <c r="D2045" s="14" t="str">
        <f t="shared" si="30"/>
        <v>Error?</v>
      </c>
    </row>
    <row r="2046" spans="1:4" x14ac:dyDescent="0.2">
      <c r="A2046" s="55">
        <v>1985</v>
      </c>
      <c r="B2046" s="1232">
        <f>'Cap Outlay Deprec 27'!J10</f>
        <v>296579</v>
      </c>
      <c r="D2046" s="14" t="str">
        <f t="shared" si="30"/>
        <v>Error?</v>
      </c>
    </row>
    <row r="2047" spans="1:4" x14ac:dyDescent="0.2">
      <c r="A2047" s="55">
        <v>1986</v>
      </c>
      <c r="B2047" s="1232">
        <f>'Cap Outlay Deprec 27'!J12</f>
        <v>1449988</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15300007</v>
      </c>
      <c r="C2049" s="14" t="s">
        <v>672</v>
      </c>
      <c r="D2049" s="14" t="str">
        <f t="shared" si="31"/>
        <v>Error?</v>
      </c>
    </row>
    <row r="2050" spans="1:4" x14ac:dyDescent="0.2">
      <c r="A2050" s="83">
        <v>1989</v>
      </c>
      <c r="D2050" s="14" t="str">
        <f t="shared" si="31"/>
        <v>OK</v>
      </c>
    </row>
    <row r="2051" spans="1:4" x14ac:dyDescent="0.2">
      <c r="A2051" s="55">
        <v>1990</v>
      </c>
      <c r="B2051" s="1232">
        <f>'Cap Outlay Deprec 27'!K8</f>
        <v>86427798</v>
      </c>
      <c r="C2051" s="14" t="s">
        <v>672</v>
      </c>
      <c r="D2051" s="14" t="str">
        <f t="shared" si="31"/>
        <v>Error?</v>
      </c>
    </row>
    <row r="2052" spans="1:4" x14ac:dyDescent="0.2">
      <c r="A2052" s="55">
        <v>1991</v>
      </c>
      <c r="B2052" s="1232">
        <f>'Cap Outlay Deprec 27'!K10</f>
        <v>3915829</v>
      </c>
      <c r="C2052" s="14" t="s">
        <v>672</v>
      </c>
      <c r="D2052" s="14" t="str">
        <f t="shared" si="31"/>
        <v>Error?</v>
      </c>
    </row>
    <row r="2053" spans="1:4" x14ac:dyDescent="0.2">
      <c r="A2053" s="55">
        <v>1992</v>
      </c>
      <c r="B2053" s="1232">
        <f>'Cap Outlay Deprec 27'!K12</f>
        <v>4571681</v>
      </c>
      <c r="C2053" s="14" t="s">
        <v>672</v>
      </c>
      <c r="D2053" s="14" t="str">
        <f t="shared" si="31"/>
        <v>Error?</v>
      </c>
    </row>
    <row r="2054" spans="1:4" x14ac:dyDescent="0.2">
      <c r="A2054" s="55">
        <v>1993</v>
      </c>
      <c r="B2054" s="1232">
        <f>'Cap Outlay Deprec 27'!K13</f>
        <v>0</v>
      </c>
      <c r="C2054" s="14" t="s">
        <v>672</v>
      </c>
      <c r="D2054" s="14" t="str">
        <f t="shared" si="31"/>
        <v>Error?</v>
      </c>
    </row>
    <row r="2055" spans="1:4" x14ac:dyDescent="0.2">
      <c r="A2055" s="55">
        <v>1994</v>
      </c>
      <c r="B2055" s="1232">
        <f>'Cap Outlay Deprec 27'!K16</f>
        <v>94915308</v>
      </c>
      <c r="C2055" s="14" t="s">
        <v>672</v>
      </c>
      <c r="D2055" s="14" t="str">
        <f t="shared" si="31"/>
        <v>Error?</v>
      </c>
    </row>
    <row r="2056" spans="1:4" x14ac:dyDescent="0.2">
      <c r="A2056" s="55">
        <v>1995</v>
      </c>
      <c r="B2056" s="1232">
        <f>'Cap Outlay Deprec 27'!L5</f>
        <v>1736060</v>
      </c>
      <c r="C2056" s="14" t="s">
        <v>672</v>
      </c>
      <c r="D2056" s="14" t="str">
        <f t="shared" si="31"/>
        <v>Error?</v>
      </c>
    </row>
    <row r="2057" spans="1:4" x14ac:dyDescent="0.2">
      <c r="A2057" s="55">
        <v>1996</v>
      </c>
      <c r="B2057" s="1232">
        <f>'Cap Outlay Deprec 27'!L8</f>
        <v>100170426</v>
      </c>
      <c r="C2057" s="14" t="s">
        <v>672</v>
      </c>
      <c r="D2057" s="14" t="str">
        <f t="shared" si="31"/>
        <v>Error?</v>
      </c>
    </row>
    <row r="2058" spans="1:4" x14ac:dyDescent="0.2">
      <c r="A2058" s="55">
        <v>1997</v>
      </c>
      <c r="B2058" s="1232">
        <f>'Cap Outlay Deprec 27'!L10</f>
        <v>1156008</v>
      </c>
      <c r="C2058" s="14" t="s">
        <v>672</v>
      </c>
      <c r="D2058" s="14" t="str">
        <f t="shared" si="31"/>
        <v>Error?</v>
      </c>
    </row>
    <row r="2059" spans="1:4" x14ac:dyDescent="0.2">
      <c r="A2059" s="55">
        <v>1998</v>
      </c>
      <c r="B2059" s="1232">
        <f>'Cap Outlay Deprec 27'!L12</f>
        <v>1356886</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109182402</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3852327</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3852327</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318593</v>
      </c>
      <c r="D2435" s="14" t="str">
        <f t="shared" si="37"/>
        <v>Error?</v>
      </c>
    </row>
    <row r="2436" spans="1:4" x14ac:dyDescent="0.2">
      <c r="A2436" s="83">
        <v>2375</v>
      </c>
      <c r="D2436" s="14" t="str">
        <f t="shared" si="37"/>
        <v>OK</v>
      </c>
    </row>
    <row r="2437" spans="1:4" x14ac:dyDescent="0.2">
      <c r="A2437" s="55">
        <v>2376</v>
      </c>
      <c r="B2437" s="1232">
        <f>'Assets-Liab 5-6'!D38</f>
        <v>440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1889789</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6405050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106235</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72131865</v>
      </c>
      <c r="C2551" s="14" t="s">
        <v>672</v>
      </c>
      <c r="D2551" s="14" t="str">
        <f t="shared" si="38"/>
        <v>Error?</v>
      </c>
    </row>
    <row r="2552" spans="1:4" x14ac:dyDescent="0.2">
      <c r="A2552" s="83">
        <v>2491</v>
      </c>
      <c r="D2552" s="14" t="str">
        <f t="shared" si="38"/>
        <v>OK</v>
      </c>
    </row>
    <row r="2553" spans="1:4" x14ac:dyDescent="0.2">
      <c r="A2553" s="55">
        <v>2492</v>
      </c>
      <c r="B2553" s="1232">
        <f>'Acct Summary 7-8'!C6</f>
        <v>48936761</v>
      </c>
      <c r="C2553" s="14" t="s">
        <v>672</v>
      </c>
      <c r="D2553" s="14" t="str">
        <f t="shared" si="38"/>
        <v>Error?</v>
      </c>
    </row>
    <row r="2554" spans="1:4" x14ac:dyDescent="0.2">
      <c r="A2554" s="55">
        <v>2493</v>
      </c>
      <c r="B2554" s="1232">
        <f>'Acct Summary 7-8'!C7</f>
        <v>24068808</v>
      </c>
      <c r="C2554" s="14" t="s">
        <v>672</v>
      </c>
      <c r="D2554" s="14" t="str">
        <f t="shared" si="38"/>
        <v>Error?</v>
      </c>
    </row>
    <row r="2555" spans="1:4" x14ac:dyDescent="0.2">
      <c r="A2555" s="55">
        <v>2494</v>
      </c>
      <c r="B2555" s="1232">
        <f>'Acct Summary 7-8'!C8</f>
        <v>145137434</v>
      </c>
      <c r="C2555" s="14" t="s">
        <v>672</v>
      </c>
      <c r="D2555" s="14" t="str">
        <f t="shared" si="38"/>
        <v>Error?</v>
      </c>
    </row>
    <row r="2556" spans="1:4" x14ac:dyDescent="0.2">
      <c r="A2556" s="55">
        <v>2495</v>
      </c>
      <c r="B2556" s="1232">
        <f>'Acct Summary 7-8'!C12</f>
        <v>93297961</v>
      </c>
      <c r="C2556" s="14" t="s">
        <v>672</v>
      </c>
      <c r="D2556" s="14" t="str">
        <f t="shared" si="38"/>
        <v>Error?</v>
      </c>
    </row>
    <row r="2557" spans="1:4" x14ac:dyDescent="0.2">
      <c r="A2557" s="55">
        <v>2496</v>
      </c>
      <c r="B2557" s="1232">
        <f>'Acct Summary 7-8'!C13</f>
        <v>42415791</v>
      </c>
      <c r="C2557" s="14" t="s">
        <v>672</v>
      </c>
      <c r="D2557" s="14" t="str">
        <f t="shared" si="38"/>
        <v>Error?</v>
      </c>
    </row>
    <row r="2558" spans="1:4" x14ac:dyDescent="0.2">
      <c r="A2558" s="55">
        <v>2497</v>
      </c>
      <c r="B2558" s="1232">
        <f>'Acct Summary 7-8'!C14</f>
        <v>4291921</v>
      </c>
      <c r="C2558" s="14" t="s">
        <v>672</v>
      </c>
      <c r="D2558" s="14" t="str">
        <f t="shared" si="38"/>
        <v>Error?</v>
      </c>
    </row>
    <row r="2559" spans="1:4" x14ac:dyDescent="0.2">
      <c r="A2559" s="55">
        <v>2498</v>
      </c>
      <c r="B2559" s="1232">
        <f>'Acct Summary 7-8'!C15</f>
        <v>3852327</v>
      </c>
      <c r="C2559" s="14" t="s">
        <v>672</v>
      </c>
      <c r="D2559" s="14" t="str">
        <f t="shared" ref="D2559:D2622" si="39">IF(ISBLANK(B2559),"OK",IF(A2559-B2559=0,"OK","Error?"))</f>
        <v>Error?</v>
      </c>
    </row>
    <row r="2560" spans="1:4" x14ac:dyDescent="0.2">
      <c r="A2560" s="55">
        <v>2499</v>
      </c>
      <c r="B2560" s="1232">
        <f>'Acct Summary 7-8'!C16</f>
        <v>12217</v>
      </c>
      <c r="C2560" s="14" t="s">
        <v>672</v>
      </c>
      <c r="D2560" s="14" t="str">
        <f t="shared" si="39"/>
        <v>Error?</v>
      </c>
    </row>
    <row r="2561" spans="1:4" x14ac:dyDescent="0.2">
      <c r="A2561" s="55">
        <v>2500</v>
      </c>
      <c r="B2561" s="1232">
        <f>'Acct Summary 7-8'!C17</f>
        <v>143870217</v>
      </c>
      <c r="C2561" s="14" t="s">
        <v>672</v>
      </c>
      <c r="D2561" s="14" t="str">
        <f t="shared" si="39"/>
        <v>Error?</v>
      </c>
    </row>
    <row r="2562" spans="1:4" x14ac:dyDescent="0.2">
      <c r="A2562" s="55">
        <v>2501</v>
      </c>
      <c r="B2562" s="1232">
        <f>'Acct Summary 7-8'!C20</f>
        <v>1267217</v>
      </c>
      <c r="C2562" s="14" t="s">
        <v>672</v>
      </c>
      <c r="D2562" s="14" t="str">
        <f t="shared" si="39"/>
        <v>Error?</v>
      </c>
    </row>
    <row r="2563" spans="1:4" x14ac:dyDescent="0.2">
      <c r="A2563" s="55">
        <v>2502</v>
      </c>
      <c r="B2563" s="1232">
        <f>'Acct Summary 7-8'!C80</f>
        <v>-157195</v>
      </c>
      <c r="D2563" s="14" t="str">
        <f t="shared" si="39"/>
        <v>Error?</v>
      </c>
    </row>
    <row r="2564" spans="1:4" x14ac:dyDescent="0.2">
      <c r="A2564" s="55">
        <v>2503</v>
      </c>
      <c r="B2564" s="1232">
        <f>'Acct Summary 7-8'!D4</f>
        <v>14256034</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14256034</v>
      </c>
      <c r="C2568" s="14" t="s">
        <v>672</v>
      </c>
      <c r="D2568" s="14" t="str">
        <f t="shared" si="39"/>
        <v>Error?</v>
      </c>
    </row>
    <row r="2569" spans="1:4" x14ac:dyDescent="0.2">
      <c r="A2569" s="55">
        <v>2508</v>
      </c>
      <c r="B2569" s="1232">
        <f>'Acct Summary 7-8'!D13</f>
        <v>13871293</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13871293</v>
      </c>
      <c r="C2573" s="14" t="s">
        <v>672</v>
      </c>
      <c r="D2573" s="14" t="str">
        <f t="shared" si="39"/>
        <v>Error?</v>
      </c>
    </row>
    <row r="2574" spans="1:4" x14ac:dyDescent="0.2">
      <c r="A2574" s="55">
        <v>2513</v>
      </c>
      <c r="B2574" s="1232">
        <f>'Acct Summary 7-8'!D20</f>
        <v>384741</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4624634</v>
      </c>
      <c r="C2591" s="14" t="s">
        <v>672</v>
      </c>
      <c r="D2591" s="14" t="str">
        <f t="shared" si="39"/>
        <v>Error?</v>
      </c>
    </row>
    <row r="2592" spans="1:4" x14ac:dyDescent="0.2">
      <c r="A2592" s="83">
        <v>2531</v>
      </c>
      <c r="D2592" s="14" t="str">
        <f t="shared" si="39"/>
        <v>OK</v>
      </c>
    </row>
    <row r="2593" spans="1:4" x14ac:dyDescent="0.2">
      <c r="A2593" s="55">
        <v>2532</v>
      </c>
      <c r="B2593" s="1232">
        <f>'Acct Summary 7-8'!F6</f>
        <v>4521459</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9146093</v>
      </c>
      <c r="C2595" s="14" t="s">
        <v>672</v>
      </c>
      <c r="D2595" s="14" t="str">
        <f t="shared" si="39"/>
        <v>Error?</v>
      </c>
    </row>
    <row r="2596" spans="1:4" x14ac:dyDescent="0.2">
      <c r="A2596" s="55">
        <v>2535</v>
      </c>
      <c r="B2596" s="1232">
        <f>'Acct Summary 7-8'!F13</f>
        <v>9789584</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9789584</v>
      </c>
      <c r="C2600" s="14" t="s">
        <v>672</v>
      </c>
      <c r="D2600" s="14" t="str">
        <f t="shared" si="39"/>
        <v>Error?</v>
      </c>
    </row>
    <row r="2601" spans="1:4" x14ac:dyDescent="0.2">
      <c r="A2601" s="55">
        <v>2540</v>
      </c>
      <c r="B2601" s="1232">
        <f>'Acct Summary 7-8'!F20</f>
        <v>-643491</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6396182</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6396182</v>
      </c>
      <c r="C2606" s="14" t="s">
        <v>672</v>
      </c>
      <c r="D2606" s="14" t="str">
        <f t="shared" si="39"/>
        <v>Error?</v>
      </c>
    </row>
    <row r="2607" spans="1:4" x14ac:dyDescent="0.2">
      <c r="A2607" s="55">
        <v>2546</v>
      </c>
      <c r="B2607" s="1232">
        <f>'Acct Summary 7-8'!G12</f>
        <v>1930989</v>
      </c>
      <c r="C2607" s="14" t="s">
        <v>672</v>
      </c>
      <c r="D2607" s="14" t="str">
        <f t="shared" si="39"/>
        <v>Error?</v>
      </c>
    </row>
    <row r="2608" spans="1:4" x14ac:dyDescent="0.2">
      <c r="A2608" s="55">
        <v>2547</v>
      </c>
      <c r="B2608" s="1232">
        <f>'Acct Summary 7-8'!G13</f>
        <v>4062352</v>
      </c>
      <c r="C2608" s="14" t="s">
        <v>672</v>
      </c>
      <c r="D2608" s="14" t="str">
        <f t="shared" si="39"/>
        <v>Error?</v>
      </c>
    </row>
    <row r="2609" spans="1:4" x14ac:dyDescent="0.2">
      <c r="A2609" s="55">
        <v>2548</v>
      </c>
      <c r="B2609" s="1232">
        <f>'Acct Summary 7-8'!G14</f>
        <v>55760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6049101</v>
      </c>
      <c r="C2612" s="14" t="s">
        <v>672</v>
      </c>
      <c r="D2612" s="14" t="str">
        <f t="shared" si="39"/>
        <v>Error?</v>
      </c>
    </row>
    <row r="2613" spans="1:4" x14ac:dyDescent="0.2">
      <c r="A2613" s="55">
        <v>2552</v>
      </c>
      <c r="B2613" s="1232">
        <f>'Acct Summary 7-8'!G20</f>
        <v>347081</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7684317</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7832793</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7404861</v>
      </c>
      <c r="C2634" s="14" t="s">
        <v>672</v>
      </c>
      <c r="D2634" s="14" t="str">
        <f t="shared" si="40"/>
        <v>Error?</v>
      </c>
    </row>
    <row r="2635" spans="1:4" x14ac:dyDescent="0.2">
      <c r="A2635" s="55">
        <v>2574</v>
      </c>
      <c r="B2635" s="1232">
        <f>'Acct Summary 7-8'!E17</f>
        <v>7404861</v>
      </c>
      <c r="C2635" s="14" t="s">
        <v>672</v>
      </c>
      <c r="D2635" s="14" t="str">
        <f t="shared" si="40"/>
        <v>Error?</v>
      </c>
    </row>
    <row r="2636" spans="1:4" x14ac:dyDescent="0.2">
      <c r="A2636" s="55">
        <v>2575</v>
      </c>
      <c r="B2636" s="1232">
        <f>'Acct Summary 7-8'!E20</f>
        <v>427932</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77868</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77868</v>
      </c>
      <c r="C2658" s="14" t="s">
        <v>672</v>
      </c>
      <c r="D2658" s="14" t="str">
        <f t="shared" si="40"/>
        <v>Error?</v>
      </c>
    </row>
    <row r="2659" spans="1:4" x14ac:dyDescent="0.2">
      <c r="A2659" s="55">
        <v>2598</v>
      </c>
      <c r="B2659" s="1232">
        <f>'Acct Summary 7-8'!H13</f>
        <v>3333</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3333</v>
      </c>
      <c r="C2661" s="14" t="s">
        <v>672</v>
      </c>
      <c r="D2661" s="14" t="str">
        <f t="shared" si="40"/>
        <v>Error?</v>
      </c>
    </row>
    <row r="2662" spans="1:4" x14ac:dyDescent="0.2">
      <c r="A2662" s="55">
        <v>2601</v>
      </c>
      <c r="B2662" s="1232">
        <f>'Acct Summary 7-8'!H20</f>
        <v>74535</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792207</v>
      </c>
      <c r="D2718" s="14" t="str">
        <f t="shared" si="41"/>
        <v>Error?</v>
      </c>
    </row>
    <row r="2719" spans="1:4" x14ac:dyDescent="0.2">
      <c r="A2719" s="55">
        <v>2658</v>
      </c>
      <c r="B2719" s="1232">
        <f>'Expenditures 15-22'!D51</f>
        <v>216507</v>
      </c>
      <c r="D2719" s="14" t="str">
        <f t="shared" si="41"/>
        <v>Error?</v>
      </c>
    </row>
    <row r="2720" spans="1:4" x14ac:dyDescent="0.2">
      <c r="A2720" s="55">
        <v>2659</v>
      </c>
      <c r="B2720" s="1232">
        <f>'Expenditures 15-22'!E51</f>
        <v>31452</v>
      </c>
      <c r="D2720" s="14" t="str">
        <f t="shared" si="41"/>
        <v>Error?</v>
      </c>
    </row>
    <row r="2721" spans="1:4" x14ac:dyDescent="0.2">
      <c r="A2721" s="55">
        <v>2660</v>
      </c>
      <c r="B2721" s="1232">
        <f>'Expenditures 15-22'!F51</f>
        <v>43179</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1085644</v>
      </c>
      <c r="C2724" s="14" t="s">
        <v>672</v>
      </c>
      <c r="D2724" s="14" t="str">
        <f t="shared" si="41"/>
        <v>Error?</v>
      </c>
    </row>
    <row r="2725" spans="1:4" x14ac:dyDescent="0.2">
      <c r="A2725" s="55">
        <v>2664</v>
      </c>
      <c r="B2725" s="1232">
        <f>'Expenditures 15-22'!D241</f>
        <v>51180</v>
      </c>
      <c r="D2725" s="14" t="str">
        <f t="shared" si="41"/>
        <v>Error?</v>
      </c>
    </row>
    <row r="2726" spans="1:4" x14ac:dyDescent="0.2">
      <c r="A2726" s="55">
        <v>2665</v>
      </c>
      <c r="B2726" s="1232">
        <f>'Expenditures 15-22'!K241</f>
        <v>51180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4763022</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1337</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15551337</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1561846</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1561846</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15550000</v>
      </c>
      <c r="D2911" s="14" t="str">
        <f t="shared" si="44"/>
        <v>Error?</v>
      </c>
    </row>
    <row r="2912" spans="1:4" x14ac:dyDescent="0.2">
      <c r="A2912" s="55">
        <v>2851</v>
      </c>
      <c r="B2912" s="1232">
        <f>'Assets-Liab 5-6'!I39</f>
        <v>1337</v>
      </c>
      <c r="D2912" s="14" t="str">
        <f t="shared" si="44"/>
        <v>Error?</v>
      </c>
    </row>
    <row r="2913" spans="1:4" x14ac:dyDescent="0.2">
      <c r="A2913" s="55">
        <v>2852</v>
      </c>
      <c r="B2913" s="1232">
        <f>'Assets-Liab 5-6'!I41</f>
        <v>15551337</v>
      </c>
      <c r="C2913" s="14" t="s">
        <v>672</v>
      </c>
      <c r="D2913" s="14" t="str">
        <f t="shared" si="44"/>
        <v>Error?</v>
      </c>
    </row>
    <row r="2914" spans="1:4" x14ac:dyDescent="0.2">
      <c r="A2914" s="55">
        <v>2853</v>
      </c>
      <c r="B2914" s="1232">
        <f>'Assets-Liab 5-6'!L33</f>
        <v>1561846</v>
      </c>
      <c r="D2914" s="14" t="str">
        <f t="shared" si="44"/>
        <v>Error?</v>
      </c>
    </row>
    <row r="2915" spans="1:4" x14ac:dyDescent="0.2">
      <c r="A2915" s="83">
        <v>2854</v>
      </c>
      <c r="D2915" s="14" t="str">
        <f t="shared" si="44"/>
        <v>OK</v>
      </c>
    </row>
    <row r="2916" spans="1:4" x14ac:dyDescent="0.2">
      <c r="A2916" s="55">
        <v>2855</v>
      </c>
      <c r="B2916" s="1232">
        <f>'Assets-Liab 5-6'!L34</f>
        <v>1561846</v>
      </c>
      <c r="C2916" s="14" t="s">
        <v>672</v>
      </c>
      <c r="D2916" s="14" t="str">
        <f t="shared" si="44"/>
        <v>Error?</v>
      </c>
    </row>
    <row r="2917" spans="1:4" x14ac:dyDescent="0.2">
      <c r="A2917" s="55">
        <v>2856</v>
      </c>
      <c r="B2917" s="1232">
        <f>'Assets-Liab 5-6'!L41</f>
        <v>1561846</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2854261</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998066</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2854261</v>
      </c>
      <c r="C2973" s="14" t="s">
        <v>672</v>
      </c>
      <c r="D2973" s="14" t="str">
        <f t="shared" si="45"/>
        <v>Error?</v>
      </c>
    </row>
    <row r="2974" spans="1:4" x14ac:dyDescent="0.2">
      <c r="A2974" s="55">
        <v>2913</v>
      </c>
      <c r="B2974" s="1232">
        <f>'Expenditures 15-22'!K79</f>
        <v>0</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998066</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2227098</v>
      </c>
      <c r="D3055" s="14" t="str">
        <f t="shared" si="46"/>
        <v>Error?</v>
      </c>
    </row>
    <row r="3056" spans="1:4" x14ac:dyDescent="0.2">
      <c r="A3056" s="55">
        <v>2995</v>
      </c>
      <c r="B3056" s="1232">
        <f>'Expenditures 15-22'!D10</f>
        <v>1375060</v>
      </c>
      <c r="D3056" s="14" t="str">
        <f t="shared" si="46"/>
        <v>Error?</v>
      </c>
    </row>
    <row r="3057" spans="1:4" x14ac:dyDescent="0.2">
      <c r="A3057" s="55">
        <v>2996</v>
      </c>
      <c r="B3057" s="1232">
        <f>'Expenditures 15-22'!E10</f>
        <v>160615</v>
      </c>
      <c r="D3057" s="14" t="str">
        <f t="shared" si="46"/>
        <v>Error?</v>
      </c>
    </row>
    <row r="3058" spans="1:4" x14ac:dyDescent="0.2">
      <c r="A3058" s="55">
        <v>2997</v>
      </c>
      <c r="B3058" s="1232">
        <f>'Expenditures 15-22'!F10</f>
        <v>449607</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4352211</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v>
      </c>
      <c r="C3225" s="14" t="s">
        <v>672</v>
      </c>
      <c r="D3225" s="14" t="str">
        <f t="shared" si="49"/>
        <v>Error?</v>
      </c>
    </row>
    <row r="3226" spans="1:4" x14ac:dyDescent="0.2">
      <c r="A3226" s="55">
        <v>3165</v>
      </c>
      <c r="B3226" s="1232">
        <f>'Acct Summary 7-8'!I8</f>
        <v>1</v>
      </c>
      <c r="C3226" s="14" t="s">
        <v>672</v>
      </c>
      <c r="D3226" s="14" t="str">
        <f t="shared" si="49"/>
        <v>Error?</v>
      </c>
    </row>
    <row r="3227" spans="1:4" x14ac:dyDescent="0.2">
      <c r="A3227" s="55">
        <v>3166</v>
      </c>
      <c r="B3227" s="1232">
        <f>'Acct Summary 7-8'!I20</f>
        <v>1</v>
      </c>
      <c r="C3227" s="14" t="s">
        <v>672</v>
      </c>
      <c r="D3227" s="14" t="str">
        <f t="shared" si="49"/>
        <v>Error?</v>
      </c>
    </row>
    <row r="3228" spans="1:4" x14ac:dyDescent="0.2">
      <c r="A3228" s="55">
        <v>3167</v>
      </c>
      <c r="B3228" s="1232">
        <f>'Acct Summary 7-8'!C43</f>
        <v>1047200</v>
      </c>
      <c r="D3228" s="14" t="str">
        <f t="shared" si="49"/>
        <v>Error?</v>
      </c>
    </row>
    <row r="3229" spans="1:4" x14ac:dyDescent="0.2">
      <c r="A3229" s="55">
        <v>3168</v>
      </c>
      <c r="B3229" s="1232">
        <f>'Acct Summary 7-8'!C44</f>
        <v>1047200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1047200</v>
      </c>
      <c r="C3232" s="14" t="s">
        <v>672</v>
      </c>
      <c r="D3232" s="14" t="str">
        <f t="shared" si="49"/>
        <v>Error?</v>
      </c>
    </row>
    <row r="3233" spans="1:4" x14ac:dyDescent="0.2">
      <c r="A3233" s="55">
        <v>3172</v>
      </c>
      <c r="B3233" s="1232">
        <f>'Acct Summary 7-8'!C78</f>
        <v>2314417</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107726</v>
      </c>
      <c r="C3237" s="14" t="s">
        <v>672</v>
      </c>
      <c r="D3237" s="14" t="str">
        <f t="shared" si="49"/>
        <v>Error?</v>
      </c>
    </row>
    <row r="3238" spans="1:4" x14ac:dyDescent="0.2">
      <c r="A3238" s="55">
        <v>3177</v>
      </c>
      <c r="B3238" s="1232">
        <f>'Acct Summary 7-8'!D77</f>
        <v>-107726</v>
      </c>
      <c r="C3238" s="14" t="s">
        <v>672</v>
      </c>
      <c r="D3238" s="14" t="str">
        <f t="shared" si="49"/>
        <v>Error?</v>
      </c>
    </row>
    <row r="3239" spans="1:4" x14ac:dyDescent="0.2">
      <c r="A3239" s="55">
        <v>3178</v>
      </c>
      <c r="B3239" s="1232">
        <f>'Acct Summary 7-8'!D78</f>
        <v>277015</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-643491</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347081</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107726</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107726</v>
      </c>
      <c r="C3277" s="14" t="s">
        <v>672</v>
      </c>
      <c r="D3277" s="14" t="str">
        <f t="shared" si="50"/>
        <v>Error?</v>
      </c>
    </row>
    <row r="3278" spans="1:4" x14ac:dyDescent="0.2">
      <c r="A3278" s="55">
        <v>3217</v>
      </c>
      <c r="B3278" s="1232">
        <f>'Acct Summary 7-8'!E78</f>
        <v>535658</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74535</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1</v>
      </c>
      <c r="C3320" s="14" t="s">
        <v>672</v>
      </c>
      <c r="D3320" s="14" t="str">
        <f t="shared" si="50"/>
        <v>Error?</v>
      </c>
    </row>
    <row r="3321" spans="1:4" x14ac:dyDescent="0.2">
      <c r="A3321" s="55">
        <v>3260</v>
      </c>
      <c r="B3321" s="1232">
        <f>'Acct Summary 7-8'!I79</f>
        <v>15551336</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15551337</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18059337</v>
      </c>
      <c r="D3366" s="14" t="str">
        <f t="shared" si="51"/>
        <v>Error?</v>
      </c>
    </row>
    <row r="3367" spans="1:4" x14ac:dyDescent="0.2">
      <c r="A3367" s="55">
        <v>3306</v>
      </c>
      <c r="B3367" s="1232">
        <f>'Expenditures 15-22'!C19</f>
        <v>1269458</v>
      </c>
      <c r="D3367" s="14" t="str">
        <f t="shared" si="51"/>
        <v>Error?</v>
      </c>
    </row>
    <row r="3368" spans="1:4" x14ac:dyDescent="0.2">
      <c r="A3368" s="55">
        <v>3307</v>
      </c>
      <c r="B3368" s="1232">
        <f>'Expenditures 15-22'!D8</f>
        <v>5527801</v>
      </c>
      <c r="D3368" s="14" t="str">
        <f t="shared" si="51"/>
        <v>Error?</v>
      </c>
    </row>
    <row r="3369" spans="1:4" x14ac:dyDescent="0.2">
      <c r="A3369" s="55">
        <v>3308</v>
      </c>
      <c r="B3369" s="1232">
        <f>'Expenditures 15-22'!D19</f>
        <v>299329</v>
      </c>
      <c r="D3369" s="14" t="str">
        <f t="shared" si="51"/>
        <v>Error?</v>
      </c>
    </row>
    <row r="3370" spans="1:4" x14ac:dyDescent="0.2">
      <c r="A3370" s="55">
        <v>3309</v>
      </c>
      <c r="B3370" s="1232">
        <f>'Expenditures 15-22'!E8</f>
        <v>80673</v>
      </c>
      <c r="D3370" s="14" t="str">
        <f t="shared" si="51"/>
        <v>Error?</v>
      </c>
    </row>
    <row r="3371" spans="1:4" x14ac:dyDescent="0.2">
      <c r="A3371" s="55">
        <v>3310</v>
      </c>
      <c r="B3371" s="1232">
        <f>'Expenditures 15-22'!E19</f>
        <v>7046</v>
      </c>
      <c r="D3371" s="14" t="str">
        <f t="shared" si="51"/>
        <v>Error?</v>
      </c>
    </row>
    <row r="3372" spans="1:4" x14ac:dyDescent="0.2">
      <c r="A3372" s="55">
        <v>3311</v>
      </c>
      <c r="B3372" s="1232">
        <f>'Expenditures 15-22'!F8</f>
        <v>115242</v>
      </c>
      <c r="D3372" s="14" t="str">
        <f t="shared" si="51"/>
        <v>Error?</v>
      </c>
    </row>
    <row r="3373" spans="1:4" x14ac:dyDescent="0.2">
      <c r="A3373" s="55">
        <v>3312</v>
      </c>
      <c r="B3373" s="1232">
        <f>'Expenditures 15-22'!F19</f>
        <v>13966</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23783053</v>
      </c>
      <c r="C3380" s="14" t="s">
        <v>672</v>
      </c>
      <c r="D3380" s="14" t="str">
        <f t="shared" si="51"/>
        <v>Error?</v>
      </c>
    </row>
    <row r="3381" spans="1:4" x14ac:dyDescent="0.2">
      <c r="A3381" s="55">
        <v>3320</v>
      </c>
      <c r="B3381" s="1232">
        <f>'Expenditures 15-22'!K19</f>
        <v>1589799</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890046</v>
      </c>
      <c r="D3387" s="14" t="str">
        <f t="shared" si="51"/>
        <v>Error?</v>
      </c>
    </row>
    <row r="3388" spans="1:4" x14ac:dyDescent="0.2">
      <c r="A3388" s="55">
        <v>3327</v>
      </c>
      <c r="B3388" s="1232">
        <f>'Expenditures 15-22'!D211</f>
        <v>868239</v>
      </c>
      <c r="D3388" s="14" t="str">
        <f t="shared" si="51"/>
        <v>Error?</v>
      </c>
    </row>
    <row r="3389" spans="1:4" x14ac:dyDescent="0.2">
      <c r="A3389" s="55">
        <v>3328</v>
      </c>
      <c r="B3389" s="1232">
        <f>'Expenditures 15-22'!D222</f>
        <v>40790</v>
      </c>
      <c r="D3389" s="14" t="str">
        <f t="shared" si="51"/>
        <v>Error?</v>
      </c>
    </row>
    <row r="3390" spans="1:4" x14ac:dyDescent="0.2">
      <c r="A3390" s="55">
        <v>3329</v>
      </c>
      <c r="B3390" s="1232">
        <f>'Expenditures 15-22'!K209</f>
        <v>890046</v>
      </c>
      <c r="C3390" s="14" t="s">
        <v>672</v>
      </c>
      <c r="D3390" s="14" t="str">
        <f t="shared" si="51"/>
        <v>Error?</v>
      </c>
    </row>
    <row r="3391" spans="1:4" x14ac:dyDescent="0.2">
      <c r="A3391" s="55">
        <v>3330</v>
      </c>
      <c r="B3391" s="1232">
        <f>'Expenditures 15-22'!K211</f>
        <v>868239</v>
      </c>
      <c r="C3391" s="14" t="s">
        <v>672</v>
      </c>
      <c r="D3391" s="14" t="str">
        <f t="shared" ref="D3391:D3454" si="52">IF(ISBLANK(B3391),"OK",IF(A3391-B3391=0,"OK","Error?"))</f>
        <v>Error?</v>
      </c>
    </row>
    <row r="3392" spans="1:4" x14ac:dyDescent="0.2">
      <c r="A3392" s="55">
        <v>3331</v>
      </c>
      <c r="B3392" s="1232">
        <f>'Expenditures 15-22'!K222</f>
        <v>40790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2541156</v>
      </c>
      <c r="D3417" s="14" t="str">
        <f t="shared" si="52"/>
        <v>Error?</v>
      </c>
    </row>
    <row r="3418" spans="1:4" x14ac:dyDescent="0.2">
      <c r="A3418" s="83">
        <v>3357</v>
      </c>
      <c r="D3418" s="14" t="str">
        <f t="shared" si="52"/>
        <v>OK</v>
      </c>
    </row>
    <row r="3419" spans="1:4" x14ac:dyDescent="0.2">
      <c r="A3419" s="55">
        <v>3358</v>
      </c>
      <c r="B3419" s="1232">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2606185</v>
      </c>
      <c r="C3446" s="14" t="s">
        <v>672</v>
      </c>
      <c r="D3446" s="14" t="str">
        <f t="shared" si="52"/>
        <v>Error?</v>
      </c>
    </row>
    <row r="3447" spans="1:4" x14ac:dyDescent="0.2">
      <c r="A3447" s="55">
        <v>3386</v>
      </c>
      <c r="B3447" s="1232">
        <f>'Tax Sched 24'!D16</f>
        <v>1278077</v>
      </c>
      <c r="C3447" s="14" t="s">
        <v>672</v>
      </c>
      <c r="D3447" s="14" t="str">
        <f t="shared" si="52"/>
        <v>Error?</v>
      </c>
    </row>
    <row r="3448" spans="1:4" x14ac:dyDescent="0.2">
      <c r="A3448" s="55">
        <v>3387</v>
      </c>
      <c r="B3448" s="1232">
        <f>'Tax Sched 24'!C16</f>
        <v>1328108</v>
      </c>
      <c r="D3448" s="14" t="str">
        <f t="shared" si="52"/>
        <v>Error?</v>
      </c>
    </row>
    <row r="3449" spans="1:4" x14ac:dyDescent="0.2">
      <c r="A3449" s="55">
        <v>3388</v>
      </c>
      <c r="B3449" s="1232">
        <f>'Tax Sched 24'!F16</f>
        <v>1312612</v>
      </c>
      <c r="C3449" s="14" t="s">
        <v>672</v>
      </c>
      <c r="D3449" s="14" t="str">
        <f t="shared" si="52"/>
        <v>Error?</v>
      </c>
    </row>
    <row r="3450" spans="1:4" x14ac:dyDescent="0.2">
      <c r="A3450" s="55">
        <v>3389</v>
      </c>
      <c r="B3450" s="1232">
        <f>'Tax Sched 24'!E16</f>
        <v>2640720</v>
      </c>
      <c r="D3450" s="14" t="str">
        <f t="shared" si="52"/>
        <v>Error?</v>
      </c>
    </row>
    <row r="3451" spans="1:4" x14ac:dyDescent="0.2">
      <c r="A3451" s="55">
        <v>3390</v>
      </c>
      <c r="B3451" s="1232">
        <f>'Cap Outlay Deprec 27'!C15</f>
        <v>2564932</v>
      </c>
      <c r="D3451" s="14" t="str">
        <f t="shared" si="52"/>
        <v>Error?</v>
      </c>
    </row>
    <row r="3452" spans="1:4" x14ac:dyDescent="0.2">
      <c r="A3452" s="55">
        <v>3391</v>
      </c>
      <c r="B3452" s="1232">
        <f>'Cap Outlay Deprec 27'!D15</f>
        <v>4252325</v>
      </c>
      <c r="D3452" s="14" t="str">
        <f t="shared" si="52"/>
        <v>Error?</v>
      </c>
    </row>
    <row r="3453" spans="1:4" x14ac:dyDescent="0.2">
      <c r="A3453" s="55">
        <v>3392</v>
      </c>
      <c r="B3453" s="1232">
        <f>'Cap Outlay Deprec 27'!E15</f>
        <v>2054235</v>
      </c>
      <c r="D3453" s="14" t="str">
        <f t="shared" si="52"/>
        <v>Error?</v>
      </c>
    </row>
    <row r="3454" spans="1:4" x14ac:dyDescent="0.2">
      <c r="A3454" s="55">
        <v>3393</v>
      </c>
      <c r="B3454" s="1232">
        <f>'Cap Outlay Deprec 27'!F15</f>
        <v>4763022</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4763022</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3048203</v>
      </c>
      <c r="D3550" s="14" t="str">
        <f t="shared" si="54"/>
        <v>Error?</v>
      </c>
    </row>
    <row r="3551" spans="1:4" x14ac:dyDescent="0.2">
      <c r="A3551" s="55">
        <v>3490</v>
      </c>
      <c r="B3551" s="1232">
        <f>'Assets-Liab 5-6'!K12</f>
        <v>1720</v>
      </c>
      <c r="D3551" s="14" t="str">
        <f t="shared" si="54"/>
        <v>Error?</v>
      </c>
    </row>
    <row r="3552" spans="1:4" x14ac:dyDescent="0.2">
      <c r="A3552" s="55">
        <v>3491</v>
      </c>
      <c r="B3552" s="1232">
        <f>'Assets-Liab 5-6'!K13</f>
        <v>3049923</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1025829</v>
      </c>
      <c r="C3565" s="14" t="s">
        <v>672</v>
      </c>
      <c r="D3565" s="14" t="str">
        <f t="shared" si="54"/>
        <v>Error?</v>
      </c>
    </row>
    <row r="3566" spans="1:4" x14ac:dyDescent="0.2">
      <c r="A3566" s="55">
        <v>3505</v>
      </c>
      <c r="B3566" s="1232">
        <f>'Assets-Liab 5-6'!K38</f>
        <v>2024094</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3049923</v>
      </c>
      <c r="C3568" s="14" t="s">
        <v>672</v>
      </c>
      <c r="D3568" s="14" t="str">
        <f t="shared" si="54"/>
        <v>Error?</v>
      </c>
    </row>
    <row r="3569" spans="1:4" x14ac:dyDescent="0.2">
      <c r="A3569" s="55">
        <v>3508</v>
      </c>
      <c r="B3569" s="1232">
        <f>'Acct Summary 7-8'!K4</f>
        <v>2833</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2833</v>
      </c>
      <c r="C3571" s="14" t="s">
        <v>672</v>
      </c>
      <c r="D3571" s="14" t="str">
        <f t="shared" si="54"/>
        <v>Error?</v>
      </c>
    </row>
    <row r="3572" spans="1:4" x14ac:dyDescent="0.2">
      <c r="A3572" s="55">
        <v>3511</v>
      </c>
      <c r="B3572" s="1232">
        <f>'Acct Summary 7-8'!K13</f>
        <v>4171450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4171450</v>
      </c>
      <c r="C3575" s="14" t="s">
        <v>672</v>
      </c>
      <c r="D3575" s="14" t="str">
        <f t="shared" si="54"/>
        <v>Error?</v>
      </c>
    </row>
    <row r="3576" spans="1:4" x14ac:dyDescent="0.2">
      <c r="A3576" s="55">
        <v>3515</v>
      </c>
      <c r="B3576" s="1232">
        <f>'Acct Summary 7-8'!K20</f>
        <v>-4168617</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-4168617</v>
      </c>
      <c r="C3588" s="14" t="s">
        <v>672</v>
      </c>
      <c r="D3588" s="14" t="str">
        <f t="shared" si="55"/>
        <v>Error?</v>
      </c>
    </row>
    <row r="3589" spans="1:4" x14ac:dyDescent="0.2">
      <c r="A3589" s="55">
        <v>3528</v>
      </c>
      <c r="B3589" s="1232">
        <f>'Acct Summary 7-8'!K79</f>
        <v>6192711</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2024094</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217200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217200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217200</v>
      </c>
      <c r="C3635" s="14" t="s">
        <v>672</v>
      </c>
      <c r="D3635" s="14" t="str">
        <f t="shared" si="55"/>
        <v>Error?</v>
      </c>
    </row>
    <row r="3636" spans="1:4" x14ac:dyDescent="0.2">
      <c r="A3636" s="55">
        <v>3575</v>
      </c>
      <c r="B3636" s="1232">
        <f>'Expenditures 15-22'!E354</f>
        <v>217200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3954250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3954250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3954250</v>
      </c>
      <c r="C3649" s="14" t="s">
        <v>672</v>
      </c>
      <c r="D3649" s="14" t="str">
        <f t="shared" si="56"/>
        <v>Error?</v>
      </c>
    </row>
    <row r="3650" spans="1:4" x14ac:dyDescent="0.2">
      <c r="A3650" s="55">
        <v>3589</v>
      </c>
      <c r="B3650" s="1232">
        <f>'Expenditures 15-22'!G354</f>
        <v>3954250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4171450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4171450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4171450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4171450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-4168617</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29761605</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174899039</v>
      </c>
      <c r="C4122" s="14" t="s">
        <v>672</v>
      </c>
      <c r="D4122" s="14" t="str">
        <f t="shared" si="63"/>
        <v>Error?</v>
      </c>
    </row>
    <row r="4123" spans="1:4" x14ac:dyDescent="0.2">
      <c r="A4123" s="55">
        <v>4062</v>
      </c>
      <c r="B4123" s="1232">
        <f>'Acct Summary 7-8'!D10</f>
        <v>14256034</v>
      </c>
      <c r="C4123" s="14" t="s">
        <v>672</v>
      </c>
      <c r="D4123" s="14" t="str">
        <f t="shared" si="63"/>
        <v>Error?</v>
      </c>
    </row>
    <row r="4124" spans="1:4" x14ac:dyDescent="0.2">
      <c r="A4124" s="55">
        <v>4063</v>
      </c>
      <c r="B4124" s="1232">
        <f>'Acct Summary 7-8'!E10</f>
        <v>7832793</v>
      </c>
      <c r="C4124" s="14" t="s">
        <v>672</v>
      </c>
      <c r="D4124" s="14" t="str">
        <f t="shared" si="63"/>
        <v>Error?</v>
      </c>
    </row>
    <row r="4125" spans="1:4" x14ac:dyDescent="0.2">
      <c r="A4125" s="55">
        <v>4064</v>
      </c>
      <c r="B4125" s="1232">
        <f>'Acct Summary 7-8'!F10</f>
        <v>9146093</v>
      </c>
      <c r="C4125" s="14" t="s">
        <v>672</v>
      </c>
      <c r="D4125" s="14" t="str">
        <f t="shared" si="63"/>
        <v>Error?</v>
      </c>
    </row>
    <row r="4126" spans="1:4" x14ac:dyDescent="0.2">
      <c r="A4126" s="55">
        <v>4065</v>
      </c>
      <c r="B4126" s="1232">
        <f>'Acct Summary 7-8'!G10</f>
        <v>6396182</v>
      </c>
      <c r="C4126" s="14" t="s">
        <v>672</v>
      </c>
      <c r="D4126" s="14" t="str">
        <f t="shared" si="63"/>
        <v>Error?</v>
      </c>
    </row>
    <row r="4127" spans="1:4" x14ac:dyDescent="0.2">
      <c r="A4127" s="55">
        <v>4066</v>
      </c>
      <c r="B4127" s="1232">
        <f>'Acct Summary 7-8'!H10</f>
        <v>77868</v>
      </c>
      <c r="C4127" s="14" t="s">
        <v>672</v>
      </c>
      <c r="D4127" s="14" t="str">
        <f t="shared" si="63"/>
        <v>Error?</v>
      </c>
    </row>
    <row r="4128" spans="1:4" x14ac:dyDescent="0.2">
      <c r="A4128" s="55">
        <v>4067</v>
      </c>
      <c r="B4128" s="1232">
        <f>'Acct Summary 7-8'!I10</f>
        <v>1</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2833</v>
      </c>
      <c r="C4130" s="14" t="s">
        <v>672</v>
      </c>
      <c r="D4130" s="14" t="str">
        <f t="shared" si="63"/>
        <v>Error?</v>
      </c>
    </row>
    <row r="4131" spans="1:4" x14ac:dyDescent="0.2">
      <c r="A4131" s="55">
        <v>4070</v>
      </c>
      <c r="B4131" s="1232">
        <f>'Acct Summary 7-8'!C18</f>
        <v>29761605</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173631822</v>
      </c>
      <c r="C4136" s="14" t="s">
        <v>672</v>
      </c>
      <c r="D4136" s="14" t="str">
        <f t="shared" si="63"/>
        <v>Error?</v>
      </c>
    </row>
    <row r="4137" spans="1:4" x14ac:dyDescent="0.2">
      <c r="A4137" s="55">
        <v>4076</v>
      </c>
      <c r="B4137" s="1232">
        <f>'Acct Summary 7-8'!D19</f>
        <v>13871293</v>
      </c>
      <c r="C4137" s="14" t="s">
        <v>672</v>
      </c>
      <c r="D4137" s="14" t="str">
        <f t="shared" si="63"/>
        <v>Error?</v>
      </c>
    </row>
    <row r="4138" spans="1:4" x14ac:dyDescent="0.2">
      <c r="A4138" s="55">
        <v>4077</v>
      </c>
      <c r="B4138" s="1232">
        <f>'Acct Summary 7-8'!E19</f>
        <v>7404861</v>
      </c>
      <c r="C4138" s="14" t="s">
        <v>672</v>
      </c>
      <c r="D4138" s="14" t="str">
        <f t="shared" si="63"/>
        <v>Error?</v>
      </c>
    </row>
    <row r="4139" spans="1:4" x14ac:dyDescent="0.2">
      <c r="A4139" s="55">
        <v>4078</v>
      </c>
      <c r="B4139" s="1232">
        <f>'Acct Summary 7-8'!F19</f>
        <v>9789584</v>
      </c>
      <c r="C4139" s="14" t="s">
        <v>672</v>
      </c>
      <c r="D4139" s="14" t="str">
        <f t="shared" si="63"/>
        <v>Error?</v>
      </c>
    </row>
    <row r="4140" spans="1:4" x14ac:dyDescent="0.2">
      <c r="A4140" s="55">
        <v>4079</v>
      </c>
      <c r="B4140" s="1232">
        <f>'Acct Summary 7-8'!G19</f>
        <v>6049101</v>
      </c>
      <c r="C4140" s="14" t="s">
        <v>672</v>
      </c>
      <c r="D4140" s="14" t="str">
        <f t="shared" si="63"/>
        <v>Error?</v>
      </c>
    </row>
    <row r="4141" spans="1:4" x14ac:dyDescent="0.2">
      <c r="A4141" s="55">
        <v>4080</v>
      </c>
      <c r="B4141" s="1232">
        <f>'Acct Summary 7-8'!H19</f>
        <v>3333</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4171450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65155000</v>
      </c>
      <c r="C4171" s="14" t="s">
        <v>672</v>
      </c>
      <c r="D4171" s="14" t="str">
        <f t="shared" si="64"/>
        <v>Error?</v>
      </c>
    </row>
    <row r="4172" spans="1:4" x14ac:dyDescent="0.2">
      <c r="A4172" s="55">
        <v>4111</v>
      </c>
      <c r="B4172" s="1232">
        <f>'Short-Term Long-Term Debt 25'!J49</f>
        <v>58727364</v>
      </c>
      <c r="C4172" s="14" t="s">
        <v>672</v>
      </c>
      <c r="D4172" s="14" t="str">
        <f t="shared" si="64"/>
        <v>Error?</v>
      </c>
    </row>
    <row r="4173" spans="1:4" x14ac:dyDescent="0.2">
      <c r="A4173" s="55">
        <v>4112</v>
      </c>
      <c r="B4173" s="1232">
        <f>'Short-Term Long-Term Debt 25'!H49</f>
        <v>4700000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20052</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3300.8999999999996</v>
      </c>
      <c r="C4265" s="14" t="s">
        <v>672</v>
      </c>
      <c r="D4265" s="14" t="str">
        <f t="shared" si="65"/>
        <v>Error?</v>
      </c>
      <c r="E4265" s="811"/>
    </row>
    <row r="4266" spans="1:5" x14ac:dyDescent="0.2">
      <c r="A4266" s="91">
        <v>4205</v>
      </c>
      <c r="B4266" s="1232">
        <f>('FP Info 3'!F10)*100000</f>
        <v>681.3</v>
      </c>
      <c r="C4266" s="14" t="s">
        <v>672</v>
      </c>
      <c r="D4266" s="14" t="str">
        <f t="shared" si="65"/>
        <v>Error?</v>
      </c>
      <c r="E4266" s="811"/>
    </row>
    <row r="4267" spans="1:5" x14ac:dyDescent="0.2">
      <c r="A4267" s="91">
        <v>4206</v>
      </c>
      <c r="B4267" s="1232">
        <f>('FP Info 3'!H10)*100000</f>
        <v>246.7</v>
      </c>
      <c r="C4267" s="14" t="s">
        <v>672</v>
      </c>
      <c r="D4267" s="14" t="str">
        <f t="shared" si="65"/>
        <v>Error?</v>
      </c>
      <c r="E4267" s="811"/>
    </row>
    <row r="4268" spans="1:5" x14ac:dyDescent="0.2">
      <c r="A4268" s="91">
        <v>4207</v>
      </c>
      <c r="B4268" s="1232">
        <f>('FP Info 3'!J10)*100000</f>
        <v>4229</v>
      </c>
      <c r="C4268" s="14" t="s">
        <v>672</v>
      </c>
      <c r="D4268" s="14" t="str">
        <f t="shared" si="65"/>
        <v>Error?</v>
      </c>
    </row>
    <row r="4269" spans="1:5" x14ac:dyDescent="0.2">
      <c r="A4269" s="91">
        <v>4208</v>
      </c>
      <c r="B4269" s="1232">
        <f>'FP Info 3'!J16</f>
        <v>26500832</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568872</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93218</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471252</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594861</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23234</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858395</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148476</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148476</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143813</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707870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256867</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105971</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1936011384</v>
      </c>
      <c r="D4995" s="14" t="str">
        <f t="shared" si="77"/>
        <v>Error?</v>
      </c>
    </row>
    <row r="4996" spans="1:4" x14ac:dyDescent="0.2">
      <c r="A4996" s="91">
        <v>4935</v>
      </c>
      <c r="B4996" s="1232">
        <f>'FP Info 3'!H31</f>
        <v>267169570.99200001</v>
      </c>
      <c r="D4996" s="14" t="str">
        <f t="shared" si="77"/>
        <v>Error?</v>
      </c>
    </row>
    <row r="4997" spans="1:4" x14ac:dyDescent="0.2">
      <c r="A4997" s="91">
        <v>4936</v>
      </c>
      <c r="B4997" s="1232">
        <f>'FP Info 3'!H37</f>
        <v>65155000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63086398</v>
      </c>
      <c r="D5061" s="14" t="str">
        <f t="shared" si="78"/>
        <v>Error?</v>
      </c>
    </row>
    <row r="5062" spans="1:4" x14ac:dyDescent="0.2">
      <c r="A5062" s="83">
        <v>5001</v>
      </c>
      <c r="D5062" s="14" t="str">
        <f t="shared" si="78"/>
        <v>OK</v>
      </c>
    </row>
    <row r="5063" spans="1:4" x14ac:dyDescent="0.2">
      <c r="A5063" s="55">
        <v>5002</v>
      </c>
      <c r="B5063" s="1232">
        <f>'Revenues 9-14'!C7</f>
        <v>1371678</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64458076</v>
      </c>
      <c r="C5066" s="14" t="s">
        <v>672</v>
      </c>
      <c r="D5066" s="14" t="str">
        <f t="shared" si="78"/>
        <v>Error?</v>
      </c>
    </row>
    <row r="5067" spans="1:4" x14ac:dyDescent="0.2">
      <c r="A5067" s="55">
        <v>5006</v>
      </c>
      <c r="B5067" s="1232">
        <f>'Revenues 9-14'!C14</f>
        <v>76610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3925010</v>
      </c>
      <c r="D5069" s="14" t="str">
        <f t="shared" si="78"/>
        <v>Error?</v>
      </c>
    </row>
    <row r="5070" spans="1:4" x14ac:dyDescent="0.2">
      <c r="A5070" s="55">
        <v>5009</v>
      </c>
      <c r="B5070" s="1232">
        <f>'Revenues 9-14'!C17</f>
        <v>395882</v>
      </c>
      <c r="D5070" s="14" t="str">
        <f t="shared" si="78"/>
        <v>Error?</v>
      </c>
    </row>
    <row r="5071" spans="1:4" x14ac:dyDescent="0.2">
      <c r="A5071" s="55">
        <v>5010</v>
      </c>
      <c r="B5071" s="1232">
        <f>'Revenues 9-14'!C18</f>
        <v>4397502</v>
      </c>
      <c r="C5071" s="14" t="s">
        <v>672</v>
      </c>
      <c r="D5071" s="14" t="str">
        <f t="shared" si="78"/>
        <v>Error?</v>
      </c>
    </row>
    <row r="5072" spans="1:4" x14ac:dyDescent="0.2">
      <c r="A5072" s="55">
        <v>5011</v>
      </c>
      <c r="B5072" s="1232">
        <f>'Revenues 9-14'!C20</f>
        <v>69446</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37056</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101642</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208144</v>
      </c>
      <c r="C5087" s="14" t="s">
        <v>672</v>
      </c>
      <c r="D5087" s="14" t="str">
        <f t="shared" si="78"/>
        <v>Error?</v>
      </c>
    </row>
    <row r="5088" spans="1:4" x14ac:dyDescent="0.2">
      <c r="A5088" s="55">
        <v>5027</v>
      </c>
      <c r="B5088" s="1232">
        <f>'Revenues 9-14'!C65</f>
        <v>24026</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24026</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171722</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201391</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373113</v>
      </c>
      <c r="C5096" s="14" t="s">
        <v>672</v>
      </c>
      <c r="D5096" s="14" t="str">
        <f t="shared" si="78"/>
        <v>Error?</v>
      </c>
    </row>
    <row r="5097" spans="1:4" x14ac:dyDescent="0.2">
      <c r="A5097" s="55">
        <v>5036</v>
      </c>
      <c r="B5097" s="1232">
        <f>'Revenues 9-14'!C77</f>
        <v>84438</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82025</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166463</v>
      </c>
      <c r="C5102" s="14" t="s">
        <v>672</v>
      </c>
      <c r="D5102" s="14" t="str">
        <f t="shared" si="78"/>
        <v>Error?</v>
      </c>
    </row>
    <row r="5103" spans="1:4" x14ac:dyDescent="0.2">
      <c r="A5103" s="55">
        <v>5042</v>
      </c>
      <c r="B5103" s="1232">
        <f>'Revenues 9-14'!C84</f>
        <v>164739</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38672</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203411</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50233</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128999</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1484625</v>
      </c>
      <c r="D5118" s="14" t="str">
        <f t="shared" si="78"/>
        <v>Error?</v>
      </c>
    </row>
    <row r="5119" spans="1:4" x14ac:dyDescent="0.2">
      <c r="A5119" s="55">
        <v>5058</v>
      </c>
      <c r="B5119" s="1232">
        <f>'Revenues 9-14'!C107</f>
        <v>493460</v>
      </c>
      <c r="D5119" s="14" t="str">
        <f t="shared" ref="D5119:D5182" si="79">IF(ISBLANK(B5119),"OK",IF(A5119-B5119=0,"OK","Error?"))</f>
        <v>Error?</v>
      </c>
    </row>
    <row r="5120" spans="1:4" x14ac:dyDescent="0.2">
      <c r="A5120" s="55">
        <v>5059</v>
      </c>
      <c r="B5120" s="1232">
        <f>'Revenues 9-14'!C108</f>
        <v>2301130</v>
      </c>
      <c r="C5120" s="14" t="s">
        <v>672</v>
      </c>
      <c r="D5120" s="14" t="str">
        <f t="shared" si="79"/>
        <v>Error?</v>
      </c>
    </row>
    <row r="5121" spans="1:4" x14ac:dyDescent="0.2">
      <c r="A5121" s="55">
        <v>5060</v>
      </c>
      <c r="B5121" s="1232">
        <f>'Revenues 9-14'!C109</f>
        <v>72131865</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36958127</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37064098</v>
      </c>
      <c r="C5132" s="14" t="s">
        <v>672</v>
      </c>
      <c r="D5132" s="14" t="str">
        <f t="shared" si="79"/>
        <v>Error?</v>
      </c>
    </row>
    <row r="5133" spans="1:4" x14ac:dyDescent="0.2">
      <c r="A5133" s="55">
        <v>5072</v>
      </c>
      <c r="B5133" s="1232">
        <f>'Revenues 9-14'!C124</f>
        <v>401261</v>
      </c>
      <c r="D5133" s="14" t="str">
        <f t="shared" si="79"/>
        <v>Error?</v>
      </c>
    </row>
    <row r="5134" spans="1:4" x14ac:dyDescent="0.2">
      <c r="A5134" s="55">
        <v>5073</v>
      </c>
      <c r="B5134" s="1232">
        <f>'Revenues 9-14'!C125</f>
        <v>2090599</v>
      </c>
      <c r="D5134" s="14" t="str">
        <f t="shared" si="79"/>
        <v>Error?</v>
      </c>
    </row>
    <row r="5135" spans="1:4" x14ac:dyDescent="0.2">
      <c r="A5135" s="55">
        <v>5074</v>
      </c>
      <c r="B5135" s="1232">
        <f>'Revenues 9-14'!C126</f>
        <v>3327379</v>
      </c>
      <c r="D5135" s="14" t="str">
        <f t="shared" si="79"/>
        <v>Error?</v>
      </c>
    </row>
    <row r="5136" spans="1:4" x14ac:dyDescent="0.2">
      <c r="A5136" s="83">
        <v>5075</v>
      </c>
      <c r="D5136" s="14" t="str">
        <f t="shared" si="79"/>
        <v>OK</v>
      </c>
    </row>
    <row r="5137" spans="1:4" x14ac:dyDescent="0.2">
      <c r="A5137" s="55">
        <v>5076</v>
      </c>
      <c r="B5137" s="1232">
        <f>'Revenues 9-14'!C127</f>
        <v>969310</v>
      </c>
      <c r="D5137" s="14" t="str">
        <f t="shared" si="79"/>
        <v>Error?</v>
      </c>
    </row>
    <row r="5138" spans="1:4" x14ac:dyDescent="0.2">
      <c r="A5138" s="83">
        <v>5077</v>
      </c>
      <c r="D5138" s="14" t="str">
        <f t="shared" si="79"/>
        <v>OK</v>
      </c>
    </row>
    <row r="5139" spans="1:4" x14ac:dyDescent="0.2">
      <c r="A5139" s="55">
        <v>5078</v>
      </c>
      <c r="B5139" s="1232">
        <f>'Revenues 9-14'!C128</f>
        <v>146641</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6935190</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20052</v>
      </c>
      <c r="C5161" s="14" t="s">
        <v>672</v>
      </c>
      <c r="D5161" s="14" t="str">
        <f t="shared" si="79"/>
        <v>Error?</v>
      </c>
    </row>
    <row r="5162" spans="1:4" x14ac:dyDescent="0.2">
      <c r="A5162" s="83">
        <v>5101</v>
      </c>
      <c r="D5162" s="14" t="str">
        <f t="shared" si="79"/>
        <v>OK</v>
      </c>
    </row>
    <row r="5163" spans="1:4" x14ac:dyDescent="0.2">
      <c r="A5163" s="55">
        <v>5102</v>
      </c>
      <c r="B5163" s="1232">
        <f>'Revenues 9-14'!C142</f>
        <v>40223</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40223</v>
      </c>
      <c r="C5165" s="14" t="s">
        <v>672</v>
      </c>
      <c r="D5165" s="14" t="str">
        <f t="shared" si="79"/>
        <v>Error?</v>
      </c>
    </row>
    <row r="5166" spans="1:4" x14ac:dyDescent="0.2">
      <c r="A5166" s="83">
        <v>5105</v>
      </c>
      <c r="D5166" s="14" t="str">
        <f t="shared" si="79"/>
        <v>OK</v>
      </c>
    </row>
    <row r="5167" spans="1:4" x14ac:dyDescent="0.2">
      <c r="A5167" s="55">
        <v>5106</v>
      </c>
      <c r="B5167" s="1232">
        <f>'Revenues 9-14'!C145</f>
        <v>86722</v>
      </c>
      <c r="D5167" s="14" t="str">
        <f t="shared" si="79"/>
        <v>Error?</v>
      </c>
    </row>
    <row r="5168" spans="1:4" x14ac:dyDescent="0.2">
      <c r="A5168" s="55">
        <v>5107</v>
      </c>
      <c r="B5168" s="1232">
        <f>'Revenues 9-14'!C147</f>
        <v>235554</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308974</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3466054</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72024</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11872663</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48936761</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6187702</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1963982</v>
      </c>
      <c r="D5241" s="14" t="str">
        <f t="shared" si="80"/>
        <v>Error?</v>
      </c>
    </row>
    <row r="5242" spans="1:4" x14ac:dyDescent="0.2">
      <c r="A5242" s="55">
        <v>5181</v>
      </c>
      <c r="B5242" s="1232">
        <f>'Revenues 9-14'!C197</f>
        <v>131853</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9101591</v>
      </c>
      <c r="C5246" s="14" t="s">
        <v>672</v>
      </c>
      <c r="D5246" s="14" t="str">
        <f t="shared" si="80"/>
        <v>Error?</v>
      </c>
    </row>
    <row r="5247" spans="1:4" x14ac:dyDescent="0.2">
      <c r="A5247" s="55">
        <v>5186</v>
      </c>
      <c r="B5247" s="1232">
        <f>'Revenues 9-14'!C203</f>
        <v>6737182</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6737182</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136163</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4435277</v>
      </c>
      <c r="D5278" s="14" t="str">
        <f t="shared" si="81"/>
        <v>Error?</v>
      </c>
    </row>
    <row r="5279" spans="1:4" x14ac:dyDescent="0.2">
      <c r="A5279" s="55">
        <v>5218</v>
      </c>
      <c r="B5279" s="1232">
        <f>'Revenues 9-14'!C221</f>
        <v>883424</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5454864</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93218</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181395</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24068808</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24068808</v>
      </c>
      <c r="C5326" s="14" t="s">
        <v>672</v>
      </c>
      <c r="D5326" s="14" t="str">
        <f t="shared" si="82"/>
        <v>Error?</v>
      </c>
    </row>
    <row r="5327" spans="1:4" x14ac:dyDescent="0.2">
      <c r="A5327" s="55">
        <v>5266</v>
      </c>
      <c r="B5327" s="1232">
        <f>'Revenues 9-14'!C275</f>
        <v>145137434</v>
      </c>
      <c r="C5327" s="14" t="s">
        <v>672</v>
      </c>
      <c r="D5327" s="14" t="str">
        <f t="shared" si="82"/>
        <v>Error?</v>
      </c>
    </row>
    <row r="5328" spans="1:4" x14ac:dyDescent="0.2">
      <c r="A5328" s="55">
        <v>5267</v>
      </c>
      <c r="B5328" s="1232">
        <f>'Revenues 9-14'!D5</f>
        <v>13019396</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13019396</v>
      </c>
      <c r="C5334" s="14" t="s">
        <v>672</v>
      </c>
      <c r="D5334" s="14" t="str">
        <f t="shared" si="82"/>
        <v>Error?</v>
      </c>
    </row>
    <row r="5335" spans="1:4" x14ac:dyDescent="0.2">
      <c r="A5335" s="55">
        <v>5274</v>
      </c>
      <c r="B5335" s="1232">
        <f>'Revenues 9-14'!D14</f>
        <v>15472</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1015035</v>
      </c>
      <c r="D5337" s="14" t="str">
        <f t="shared" si="82"/>
        <v>Error?</v>
      </c>
    </row>
    <row r="5338" spans="1:4" x14ac:dyDescent="0.2">
      <c r="A5338" s="55">
        <v>5277</v>
      </c>
      <c r="B5338" s="1232">
        <f>'Revenues 9-14'!D17</f>
        <v>98970</v>
      </c>
      <c r="D5338" s="14" t="str">
        <f t="shared" si="82"/>
        <v>Error?</v>
      </c>
    </row>
    <row r="5339" spans="1:4" x14ac:dyDescent="0.2">
      <c r="A5339" s="55">
        <v>5278</v>
      </c>
      <c r="B5339" s="1232">
        <f>'Revenues 9-14'!D18</f>
        <v>1129477</v>
      </c>
      <c r="C5339" s="14" t="s">
        <v>672</v>
      </c>
      <c r="D5339" s="14" t="str">
        <f t="shared" si="82"/>
        <v>Error?</v>
      </c>
    </row>
    <row r="5340" spans="1:4" x14ac:dyDescent="0.2">
      <c r="A5340" s="55">
        <v>5279</v>
      </c>
      <c r="B5340" s="1232">
        <f>'Revenues 9-14'!D65</f>
        <v>3320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3320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55291</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46610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1940</v>
      </c>
      <c r="D5354" s="14" t="str">
        <f t="shared" si="82"/>
        <v>Error?</v>
      </c>
    </row>
    <row r="5355" spans="1:4" x14ac:dyDescent="0.2">
      <c r="A5355" s="55">
        <v>5294</v>
      </c>
      <c r="B5355" s="1232">
        <f>'Revenues 9-14'!D108</f>
        <v>103841</v>
      </c>
      <c r="C5355" s="14" t="s">
        <v>672</v>
      </c>
      <c r="D5355" s="14" t="str">
        <f t="shared" si="82"/>
        <v>Error?</v>
      </c>
    </row>
    <row r="5356" spans="1:4" x14ac:dyDescent="0.2">
      <c r="A5356" s="55">
        <v>5295</v>
      </c>
      <c r="B5356" s="1232">
        <f>'Revenues 9-14'!D109</f>
        <v>14256034</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14256034</v>
      </c>
      <c r="C5508" s="14" t="s">
        <v>672</v>
      </c>
      <c r="D5508" s="14" t="str">
        <f t="shared" si="85"/>
        <v>Error?</v>
      </c>
    </row>
    <row r="5509" spans="1:4" x14ac:dyDescent="0.2">
      <c r="A5509" s="55">
        <v>5448</v>
      </c>
      <c r="B5509" s="1232">
        <f>'Revenues 9-14'!E5</f>
        <v>7615982</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7615982</v>
      </c>
      <c r="C5513" s="14" t="s">
        <v>672</v>
      </c>
      <c r="D5513" s="14" t="str">
        <f t="shared" si="85"/>
        <v>Error?</v>
      </c>
    </row>
    <row r="5514" spans="1:4" x14ac:dyDescent="0.2">
      <c r="A5514" s="55">
        <v>5453</v>
      </c>
      <c r="B5514" s="1232">
        <f>'Revenues 9-14'!E14</f>
        <v>9073</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9073</v>
      </c>
      <c r="C5518" s="14" t="s">
        <v>672</v>
      </c>
      <c r="D5518" s="14" t="str">
        <f t="shared" si="85"/>
        <v>Error?</v>
      </c>
    </row>
    <row r="5519" spans="1:4" x14ac:dyDescent="0.2">
      <c r="A5519" s="55">
        <v>5458</v>
      </c>
      <c r="B5519" s="1232">
        <f>'Revenues 9-14'!E65</f>
        <v>59262</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59262</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7684317</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7832793</v>
      </c>
      <c r="C5552" s="14" t="s">
        <v>672</v>
      </c>
      <c r="D5552" s="14" t="str">
        <f t="shared" si="85"/>
        <v>Error?</v>
      </c>
    </row>
    <row r="5553" spans="1:4" x14ac:dyDescent="0.2">
      <c r="A5553" s="55">
        <v>5492</v>
      </c>
      <c r="B5553" s="1232">
        <f>'Revenues 9-14'!F5</f>
        <v>4616643</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4616643</v>
      </c>
      <c r="C5557" s="14" t="s">
        <v>672</v>
      </c>
      <c r="D5557" s="14" t="str">
        <f t="shared" si="85"/>
        <v>Error?</v>
      </c>
    </row>
    <row r="5558" spans="1:4" x14ac:dyDescent="0.2">
      <c r="A5558" s="55">
        <v>5497</v>
      </c>
      <c r="B5558" s="1232">
        <f>'Revenues 9-14'!F14</f>
        <v>5367</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5367</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2624</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2624</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4624634</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1645426</v>
      </c>
      <c r="D5615" s="14" t="str">
        <f t="shared" si="86"/>
        <v>Error?</v>
      </c>
    </row>
    <row r="5616" spans="1:4" x14ac:dyDescent="0.2">
      <c r="A5616" s="83">
        <v>5555</v>
      </c>
      <c r="D5616" s="14" t="str">
        <f t="shared" si="86"/>
        <v>OK</v>
      </c>
    </row>
    <row r="5617" spans="1:4" x14ac:dyDescent="0.2">
      <c r="A5617" s="55">
        <v>5556</v>
      </c>
      <c r="B5617" s="1232">
        <f>'Revenues 9-14'!F152</f>
        <v>2876033</v>
      </c>
      <c r="D5617" s="14" t="str">
        <f t="shared" si="86"/>
        <v>Error?</v>
      </c>
    </row>
    <row r="5618" spans="1:4" x14ac:dyDescent="0.2">
      <c r="A5618" s="55">
        <v>5557</v>
      </c>
      <c r="B5618" s="1232">
        <f>'Revenues 9-14'!F154</f>
        <v>4521459</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4521459</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4521459</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9146093</v>
      </c>
      <c r="C5720" s="14" t="s">
        <v>672</v>
      </c>
      <c r="D5720" s="14" t="str">
        <f t="shared" si="88"/>
        <v>Error?</v>
      </c>
    </row>
    <row r="5721" spans="1:4" x14ac:dyDescent="0.2">
      <c r="A5721" s="55">
        <v>5660</v>
      </c>
      <c r="B5721" s="1232">
        <f>'Revenues 9-14'!G5</f>
        <v>3204729</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2606185</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5810914</v>
      </c>
      <c r="C5725" s="14" t="s">
        <v>672</v>
      </c>
      <c r="D5725" s="14" t="str">
        <f t="shared" si="88"/>
        <v>Error?</v>
      </c>
    </row>
    <row r="5726" spans="1:4" x14ac:dyDescent="0.2">
      <c r="A5726" s="55">
        <v>5665</v>
      </c>
      <c r="B5726" s="1232">
        <f>'Revenues 9-14'!G14</f>
        <v>6905</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575869</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582774</v>
      </c>
      <c r="C5730" s="14" t="s">
        <v>672</v>
      </c>
      <c r="D5730" s="14" t="str">
        <f t="shared" si="88"/>
        <v>Error?</v>
      </c>
    </row>
    <row r="5731" spans="1:4" x14ac:dyDescent="0.2">
      <c r="A5731" s="55">
        <v>5670</v>
      </c>
      <c r="B5731" s="1232">
        <f>'Revenues 9-14'!G65</f>
        <v>2494</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2494</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6396182</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64</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64</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77804</v>
      </c>
      <c r="D5885" s="14" t="str">
        <f t="shared" si="90"/>
        <v>Error?</v>
      </c>
    </row>
    <row r="5886" spans="1:4" x14ac:dyDescent="0.2">
      <c r="A5886" s="55">
        <v>5825</v>
      </c>
      <c r="B5886" s="1232">
        <f>'Revenues 9-14'!H108</f>
        <v>77804</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77868</v>
      </c>
      <c r="C5915" s="14" t="s">
        <v>672</v>
      </c>
      <c r="D5915" s="14" t="str">
        <f t="shared" si="91"/>
        <v>Error?</v>
      </c>
    </row>
    <row r="5916" spans="1:4" x14ac:dyDescent="0.2">
      <c r="A5916" s="55">
        <v>5855</v>
      </c>
      <c r="B5916" s="1232">
        <f>'Revenues 9-14'!I5</f>
        <v>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0</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1</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2833</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2833</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2833</v>
      </c>
      <c r="C6023" s="14" t="s">
        <v>672</v>
      </c>
      <c r="D6023" s="14" t="str">
        <f t="shared" si="93"/>
        <v>Error?</v>
      </c>
    </row>
    <row r="6024" spans="1:5" x14ac:dyDescent="0.2">
      <c r="A6024" s="55">
        <v>5963</v>
      </c>
      <c r="B6024" s="1232">
        <f>'Revenues 9-14'!G109</f>
        <v>6396182</v>
      </c>
      <c r="C6024" s="14" t="s">
        <v>672</v>
      </c>
      <c r="D6024" s="14" t="str">
        <f t="shared" si="93"/>
        <v>Error?</v>
      </c>
    </row>
    <row r="6025" spans="1:5" x14ac:dyDescent="0.2">
      <c r="A6025" s="55">
        <v>5964</v>
      </c>
      <c r="B6025" s="1232">
        <f>'Revenues 9-14'!H109</f>
        <v>77868</v>
      </c>
      <c r="C6025" s="14" t="s">
        <v>672</v>
      </c>
      <c r="D6025" s="14" t="str">
        <f t="shared" si="93"/>
        <v>Error?</v>
      </c>
    </row>
    <row r="6026" spans="1:5" x14ac:dyDescent="0.2">
      <c r="A6026" s="55">
        <v>5965</v>
      </c>
      <c r="B6026" s="1232">
        <f>'Revenues 9-14'!I109</f>
        <v>1</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2833</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0</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670995</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13167.47</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7900000</v>
      </c>
      <c r="D6077" s="14" t="str">
        <f t="shared" si="93"/>
        <v>Error?</v>
      </c>
      <c r="E6077" s="14" t="s">
        <v>1105</v>
      </c>
    </row>
    <row r="6078" spans="1:5" x14ac:dyDescent="0.2">
      <c r="A6078">
        <v>6017</v>
      </c>
      <c r="B6078" s="1232">
        <f>'Short-Term Long-Term Debt 25'!E27</f>
        <v>7900000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12624</v>
      </c>
      <c r="D6081" s="14" t="str">
        <f t="shared" si="94"/>
        <v>Error?</v>
      </c>
      <c r="E6081" s="14" t="s">
        <v>209</v>
      </c>
    </row>
    <row r="6082" spans="1:5" x14ac:dyDescent="0.2">
      <c r="A6082">
        <v>6021</v>
      </c>
      <c r="B6082" s="1232">
        <f>'Assets-Liab 5-6'!D7</f>
        <v>219701</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1226</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15550000</v>
      </c>
      <c r="D6087" s="14" t="str">
        <f t="shared" si="94"/>
        <v>Error?</v>
      </c>
      <c r="E6087" s="14" t="s">
        <v>209</v>
      </c>
    </row>
    <row r="6088" spans="1:5" x14ac:dyDescent="0.2">
      <c r="A6088">
        <v>6027</v>
      </c>
      <c r="B6088" s="1232">
        <f>'Assets-Liab 5-6'!J7</f>
        <v>62</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15043465</v>
      </c>
      <c r="D6090" s="14" t="str">
        <f t="shared" si="94"/>
        <v>Error?</v>
      </c>
      <c r="E6090" s="14" t="s">
        <v>209</v>
      </c>
    </row>
    <row r="6091" spans="1:5" x14ac:dyDescent="0.2">
      <c r="A6091">
        <v>6030</v>
      </c>
      <c r="B6091" s="1232">
        <f>'Assets-Liab 5-6'!D8</f>
        <v>26244</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6459464</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4598</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3797575</v>
      </c>
      <c r="D6124" s="14" t="str">
        <f t="shared" si="94"/>
        <v>Error?</v>
      </c>
      <c r="E6124" s="14" t="s">
        <v>209</v>
      </c>
    </row>
    <row r="6125" spans="1:5" x14ac:dyDescent="0.2">
      <c r="A6125">
        <v>6064</v>
      </c>
      <c r="B6125" s="1232">
        <f>'Assets-Liab 5-6'!C25</f>
        <v>7970989</v>
      </c>
      <c r="D6125" s="14" t="str">
        <f t="shared" si="94"/>
        <v>Error?</v>
      </c>
      <c r="E6125" s="14" t="s">
        <v>209</v>
      </c>
    </row>
    <row r="6126" spans="1:5" x14ac:dyDescent="0.2">
      <c r="A6126">
        <v>6065</v>
      </c>
      <c r="B6126" s="1232">
        <f>'Assets-Liab 5-6'!D25</f>
        <v>3751805</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3803857</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256962</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1965319</v>
      </c>
      <c r="D6142" s="14" t="str">
        <f t="shared" si="94"/>
        <v>Error?</v>
      </c>
      <c r="E6142" s="14" t="s">
        <v>209</v>
      </c>
    </row>
    <row r="6143" spans="1:5" x14ac:dyDescent="0.2">
      <c r="A6143">
        <v>6082</v>
      </c>
      <c r="B6143" s="1232">
        <f>'Assets-Liab 5-6'!D27</f>
        <v>584522</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1168367</v>
      </c>
      <c r="D6145" s="14" t="str">
        <f t="shared" si="95"/>
        <v>Error?</v>
      </c>
      <c r="E6145" s="14" t="s">
        <v>209</v>
      </c>
    </row>
    <row r="6146" spans="1:5" x14ac:dyDescent="0.2">
      <c r="A6146">
        <v>6085</v>
      </c>
      <c r="B6146" s="1232">
        <f>'Assets-Liab 5-6'!G27</f>
        <v>82018</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214031</v>
      </c>
      <c r="D6149" s="14" t="str">
        <f t="shared" si="95"/>
        <v>Error?</v>
      </c>
      <c r="E6149" s="14" t="s">
        <v>209</v>
      </c>
    </row>
    <row r="6150" spans="1:5" x14ac:dyDescent="0.2">
      <c r="A6150">
        <v>6089</v>
      </c>
      <c r="B6150" s="1232">
        <f>'Assets-Liab 5-6'!K27</f>
        <v>1025829</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13209334</v>
      </c>
      <c r="D6169" s="14" t="str">
        <f t="shared" si="95"/>
        <v>Error?</v>
      </c>
      <c r="E6169" s="14" t="s">
        <v>209</v>
      </c>
    </row>
    <row r="6170" spans="1:5" x14ac:dyDescent="0.2">
      <c r="A6170">
        <v>6109</v>
      </c>
      <c r="B6170" s="1232">
        <f>'Assets-Liab 5-6'!D30</f>
        <v>126817</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1924</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153595</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1941819</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2566407</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1231168</v>
      </c>
      <c r="D6215" s="14" t="str">
        <f t="shared" si="96"/>
        <v>Error?</v>
      </c>
      <c r="E6215" s="14" t="s">
        <v>209</v>
      </c>
    </row>
    <row r="6216" spans="1:5" x14ac:dyDescent="0.2">
      <c r="A6216">
        <v>6155</v>
      </c>
      <c r="B6216" s="1232">
        <f>'Assets-Liab 5-6'!J41</f>
        <v>3797575</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1867088</v>
      </c>
      <c r="D6218" s="14" t="str">
        <f t="shared" si="96"/>
        <v>Error?</v>
      </c>
      <c r="E6218" s="14" t="s">
        <v>209</v>
      </c>
    </row>
    <row r="6219" spans="1:5" x14ac:dyDescent="0.2">
      <c r="A6219">
        <v>6158</v>
      </c>
      <c r="B6219" s="1232">
        <f>'Assets-Liab 5-6'!J6</f>
        <v>1930425</v>
      </c>
      <c r="D6219" s="14" t="str">
        <f t="shared" si="96"/>
        <v>Error?</v>
      </c>
      <c r="E6219" s="14" t="s">
        <v>209</v>
      </c>
    </row>
    <row r="6220" spans="1:5" x14ac:dyDescent="0.2">
      <c r="A6220">
        <v>6159</v>
      </c>
      <c r="B6220" s="1232">
        <f>'Acct Summary 7-8'!J4</f>
        <v>4176853</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4176853</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4176853</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3248313</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3248313</v>
      </c>
      <c r="D6229" s="14" t="str">
        <f t="shared" si="96"/>
        <v>Error?</v>
      </c>
      <c r="E6229" s="14" t="s">
        <v>209</v>
      </c>
    </row>
    <row r="6230" spans="1:5" x14ac:dyDescent="0.2">
      <c r="A6230">
        <v>6169</v>
      </c>
      <c r="B6230" s="1232">
        <f>'Acct Summary 7-8'!J20</f>
        <v>928540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107726</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928540</v>
      </c>
      <c r="D6263" s="14" t="str">
        <f t="shared" si="96"/>
        <v>Error?</v>
      </c>
      <c r="E6263" s="14" t="s">
        <v>209</v>
      </c>
    </row>
    <row r="6264" spans="1:5" x14ac:dyDescent="0.2">
      <c r="A6264">
        <v>6203</v>
      </c>
      <c r="B6264" s="1232">
        <f>'Acct Summary 7-8'!J79</f>
        <v>-1317437</v>
      </c>
      <c r="D6264" s="14" t="str">
        <f t="shared" si="96"/>
        <v>Error?</v>
      </c>
      <c r="E6264" s="14" t="s">
        <v>209</v>
      </c>
    </row>
    <row r="6265" spans="1:5" x14ac:dyDescent="0.2">
      <c r="A6265">
        <v>6204</v>
      </c>
      <c r="B6265" s="1232">
        <f>'Acct Summary 7-8'!J80</f>
        <v>1620065</v>
      </c>
      <c r="D6265" s="14" t="str">
        <f t="shared" si="96"/>
        <v>Error?</v>
      </c>
      <c r="E6265" s="14" t="s">
        <v>209</v>
      </c>
    </row>
    <row r="6266" spans="1:5" x14ac:dyDescent="0.2">
      <c r="A6266">
        <v>6205</v>
      </c>
      <c r="B6266" s="1232">
        <f>'Acct Summary 7-8'!J81</f>
        <v>1231168</v>
      </c>
      <c r="D6266" s="14" t="str">
        <f t="shared" si="96"/>
        <v>Error?</v>
      </c>
      <c r="E6266" s="14" t="s">
        <v>209</v>
      </c>
    </row>
    <row r="6267" spans="1:5" x14ac:dyDescent="0.2">
      <c r="A6267">
        <v>6206</v>
      </c>
      <c r="B6267" s="1232">
        <f>'Acct Summary 7-8'!C82</f>
        <v>2157222</v>
      </c>
      <c r="D6267" s="14" t="str">
        <f t="shared" si="96"/>
        <v>Error?</v>
      </c>
      <c r="E6267" s="14" t="s">
        <v>209</v>
      </c>
    </row>
    <row r="6268" spans="1:5" x14ac:dyDescent="0.2">
      <c r="A6268">
        <v>6207</v>
      </c>
      <c r="B6268" s="1232">
        <f>'Acct Summary 7-8'!D82</f>
        <v>277015</v>
      </c>
      <c r="D6268" s="14" t="str">
        <f t="shared" si="96"/>
        <v>Error?</v>
      </c>
      <c r="E6268" s="14" t="s">
        <v>209</v>
      </c>
    </row>
    <row r="6269" spans="1:5" x14ac:dyDescent="0.2">
      <c r="A6269">
        <v>6208</v>
      </c>
      <c r="B6269" s="1232">
        <f>'Acct Summary 7-8'!E82</f>
        <v>535658</v>
      </c>
      <c r="D6269" s="14" t="str">
        <f t="shared" si="96"/>
        <v>Error?</v>
      </c>
      <c r="E6269" s="14" t="s">
        <v>209</v>
      </c>
    </row>
    <row r="6270" spans="1:5" x14ac:dyDescent="0.2">
      <c r="A6270">
        <v>6209</v>
      </c>
      <c r="B6270" s="1232">
        <f>'Acct Summary 7-8'!F82</f>
        <v>-643491</v>
      </c>
      <c r="D6270" s="14" t="str">
        <f t="shared" si="96"/>
        <v>Error?</v>
      </c>
      <c r="E6270" s="14" t="s">
        <v>209</v>
      </c>
    </row>
    <row r="6271" spans="1:5" x14ac:dyDescent="0.2">
      <c r="A6271">
        <v>6210</v>
      </c>
      <c r="B6271" s="1232">
        <f>'Acct Summary 7-8'!G82</f>
        <v>347081</v>
      </c>
      <c r="D6271" s="14" t="str">
        <f t="shared" ref="D6271:D6334" si="97">IF(ISBLANK(B6271),"OK",IF(A6271-B6271=0,"OK","Error?"))</f>
        <v>Error?</v>
      </c>
      <c r="E6271" s="14" t="s">
        <v>209</v>
      </c>
    </row>
    <row r="6272" spans="1:5" x14ac:dyDescent="0.2">
      <c r="A6272">
        <v>6211</v>
      </c>
      <c r="B6272" s="1232">
        <f>'Acct Summary 7-8'!H82</f>
        <v>74535</v>
      </c>
      <c r="D6272" s="14" t="str">
        <f t="shared" si="97"/>
        <v>Error?</v>
      </c>
      <c r="E6272" s="14" t="s">
        <v>209</v>
      </c>
    </row>
    <row r="6273" spans="1:5" x14ac:dyDescent="0.2">
      <c r="A6273">
        <v>6212</v>
      </c>
      <c r="B6273" s="1232">
        <f>'Acct Summary 7-8'!I82</f>
        <v>1</v>
      </c>
      <c r="D6273" s="14" t="str">
        <f t="shared" si="97"/>
        <v>Error?</v>
      </c>
      <c r="E6273" s="14" t="s">
        <v>209</v>
      </c>
    </row>
    <row r="6274" spans="1:5" x14ac:dyDescent="0.2">
      <c r="A6274">
        <v>6213</v>
      </c>
      <c r="B6274" s="1232">
        <f>'Acct Summary 7-8'!J82</f>
        <v>2548605</v>
      </c>
      <c r="D6274" s="14" t="str">
        <f t="shared" si="97"/>
        <v>Error?</v>
      </c>
      <c r="E6274" s="14" t="s">
        <v>209</v>
      </c>
    </row>
    <row r="6275" spans="1:5" x14ac:dyDescent="0.2">
      <c r="A6275">
        <v>6214</v>
      </c>
      <c r="B6275" s="1232">
        <f>'Acct Summary 7-8'!K82</f>
        <v>-4168617</v>
      </c>
      <c r="D6275" s="14" t="str">
        <f t="shared" si="97"/>
        <v>Error?</v>
      </c>
      <c r="E6275" s="14" t="s">
        <v>209</v>
      </c>
    </row>
    <row r="6276" spans="1:5" x14ac:dyDescent="0.2">
      <c r="A6276">
        <v>6215</v>
      </c>
      <c r="B6276" s="1232">
        <f>'Acct Summary 7-8'!C83</f>
        <v>0.25291268094673164</v>
      </c>
      <c r="D6276" s="14" t="str">
        <f t="shared" si="97"/>
        <v>Error?</v>
      </c>
      <c r="E6276" s="14" t="s">
        <v>209</v>
      </c>
    </row>
    <row r="6277" spans="1:5" x14ac:dyDescent="0.2">
      <c r="A6277">
        <v>6216</v>
      </c>
      <c r="B6277" s="1232">
        <f>'Acct Summary 7-8'!D83</f>
        <v>0.52247954989975354</v>
      </c>
      <c r="D6277" s="14" t="str">
        <f t="shared" si="97"/>
        <v>Error?</v>
      </c>
      <c r="E6277" s="14" t="s">
        <v>209</v>
      </c>
    </row>
    <row r="6278" spans="1:5" x14ac:dyDescent="0.2">
      <c r="A6278">
        <v>6217</v>
      </c>
      <c r="B6278" s="1232">
        <f>'Acct Summary 7-8'!E83</f>
        <v>8.3630572751188514E-2</v>
      </c>
      <c r="D6278" s="14" t="str">
        <f t="shared" si="97"/>
        <v>Error?</v>
      </c>
      <c r="E6278" s="14" t="s">
        <v>209</v>
      </c>
    </row>
    <row r="6279" spans="1:5" x14ac:dyDescent="0.2">
      <c r="A6279">
        <v>6218</v>
      </c>
      <c r="B6279" s="1232">
        <f>'Acct Summary 7-8'!F83</f>
        <v>-0.34050944311772374</v>
      </c>
      <c r="D6279" s="14" t="str">
        <f t="shared" si="97"/>
        <v>Error?</v>
      </c>
      <c r="E6279" s="14" t="s">
        <v>209</v>
      </c>
    </row>
    <row r="6280" spans="1:5" x14ac:dyDescent="0.2">
      <c r="A6280">
        <v>6219</v>
      </c>
      <c r="B6280" s="1232">
        <f>'Acct Summary 7-8'!G83</f>
        <v>-0.23325853328736457</v>
      </c>
      <c r="D6280" s="14" t="str">
        <f t="shared" si="97"/>
        <v>Error?</v>
      </c>
      <c r="E6280" s="14" t="s">
        <v>209</v>
      </c>
    </row>
    <row r="6281" spans="1:5" x14ac:dyDescent="0.2">
      <c r="A6281">
        <v>6220</v>
      </c>
      <c r="B6281" s="1232">
        <f>'Acct Summary 7-8'!H83</f>
        <v>0.70160493246105338</v>
      </c>
      <c r="D6281" s="14" t="str">
        <f t="shared" si="97"/>
        <v>Error?</v>
      </c>
      <c r="E6281" s="14" t="s">
        <v>209</v>
      </c>
    </row>
    <row r="6282" spans="1:5" x14ac:dyDescent="0.2">
      <c r="A6282">
        <v>6221</v>
      </c>
      <c r="B6282" s="1232">
        <f>'Acct Summary 7-8'!I83</f>
        <v>6.430315284145665E-8</v>
      </c>
      <c r="D6282" s="14" t="str">
        <f t="shared" si="97"/>
        <v>Error?</v>
      </c>
      <c r="E6282" s="14" t="s">
        <v>209</v>
      </c>
    </row>
    <row r="6283" spans="1:5" x14ac:dyDescent="0.2">
      <c r="A6283">
        <v>6222</v>
      </c>
      <c r="B6283" s="1232">
        <f>'Acct Summary 7-8'!J83</f>
        <v>2.0700708595415085</v>
      </c>
      <c r="D6283" s="14" t="str">
        <f t="shared" si="97"/>
        <v>Error?</v>
      </c>
      <c r="E6283" s="14" t="s">
        <v>209</v>
      </c>
    </row>
    <row r="6284" spans="1:5" x14ac:dyDescent="0.2">
      <c r="A6284">
        <v>6223</v>
      </c>
      <c r="B6284" s="1232">
        <f>'Acct Summary 7-8'!K83</f>
        <v>-2.0594977308366111</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107726</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3929954</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3929954</v>
      </c>
      <c r="D6301" s="14" t="str">
        <f t="shared" si="97"/>
        <v>Error?</v>
      </c>
      <c r="E6301" s="14" t="s">
        <v>209</v>
      </c>
    </row>
    <row r="6302" spans="1:5" x14ac:dyDescent="0.2">
      <c r="A6302">
        <v>6241</v>
      </c>
      <c r="B6302" s="1232">
        <f>'Revenues 9-14'!J14</f>
        <v>4788</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4788</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1775</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1775</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240336</v>
      </c>
      <c r="D6350" s="14" t="str">
        <f t="shared" si="98"/>
        <v>Error?</v>
      </c>
      <c r="E6350" s="14" t="s">
        <v>209</v>
      </c>
    </row>
    <row r="6351" spans="1:5" x14ac:dyDescent="0.2">
      <c r="A6351">
        <v>6290</v>
      </c>
      <c r="B6351" s="1232">
        <f>'Revenues 9-14'!J108</f>
        <v>240336</v>
      </c>
      <c r="D6351" s="14" t="str">
        <f t="shared" si="98"/>
        <v>Error?</v>
      </c>
      <c r="E6351" s="14" t="s">
        <v>209</v>
      </c>
    </row>
    <row r="6352" spans="1:5" x14ac:dyDescent="0.2">
      <c r="A6352">
        <v>6291</v>
      </c>
      <c r="B6352" s="1232">
        <f>'Revenues 9-14'!J109</f>
        <v>4176853</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295949</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1242349</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148476</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295949</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148476</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35331</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1692618</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1574658</v>
      </c>
      <c r="D6853" s="14" t="str">
        <f t="shared" si="106"/>
        <v>Error?</v>
      </c>
    </row>
    <row r="6854" spans="1:4" x14ac:dyDescent="0.2">
      <c r="A6854">
        <v>6793</v>
      </c>
      <c r="B6854" s="1232">
        <f>'Expenditures 15-22'!I10</f>
        <v>139831</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5511</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730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393963</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2564151</v>
      </c>
      <c r="D6880" s="14" t="str">
        <f t="shared" si="106"/>
        <v>Error?</v>
      </c>
    </row>
    <row r="6881" spans="1:4" x14ac:dyDescent="0.2">
      <c r="A6881">
        <v>6820</v>
      </c>
      <c r="B6881" s="1232">
        <f>'Expenditures 15-22'!K22</f>
        <v>2564151</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181403</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1360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1699</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3059</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40393</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11378</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51771</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2299</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2299</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6309</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6309</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14591</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3090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21051</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38732</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1074168</v>
      </c>
      <c r="D6970" s="14" t="str">
        <f t="shared" si="107"/>
        <v>Error?</v>
      </c>
    </row>
    <row r="6971" spans="1:4" x14ac:dyDescent="0.2">
      <c r="A6971">
        <v>6910</v>
      </c>
      <c r="B6971" s="1232">
        <f>'Expenditures 15-22'!I71</f>
        <v>539</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539</v>
      </c>
      <c r="D6973" s="14" t="str">
        <f t="shared" si="107"/>
        <v>Error?</v>
      </c>
    </row>
    <row r="6974" spans="1:4" x14ac:dyDescent="0.2">
      <c r="A6974">
        <v>6913</v>
      </c>
      <c r="B6974" s="1232">
        <f>'Expenditures 15-22'!J72</f>
        <v>1074168</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102709</v>
      </c>
      <c r="D6977" s="14" t="str">
        <f t="shared" si="108"/>
        <v>Error?</v>
      </c>
    </row>
    <row r="6978" spans="1:4" x14ac:dyDescent="0.2">
      <c r="A6978">
        <v>6917</v>
      </c>
      <c r="B6978" s="1232">
        <f>'Expenditures 15-22'!J74</f>
        <v>1074168</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12217</v>
      </c>
      <c r="D7018" s="14" t="str">
        <f t="shared" si="108"/>
        <v>Error?</v>
      </c>
    </row>
    <row r="7019" spans="1:4" x14ac:dyDescent="0.2">
      <c r="A7019">
        <v>6958</v>
      </c>
      <c r="B7019" s="1232">
        <f>'Expenditures 15-22'!K112</f>
        <v>12217</v>
      </c>
      <c r="D7019" s="14" t="str">
        <f t="shared" si="108"/>
        <v>Error?</v>
      </c>
    </row>
    <row r="7020" spans="1:4" x14ac:dyDescent="0.2">
      <c r="A7020">
        <v>6959</v>
      </c>
      <c r="B7020" s="1232">
        <f>'Expenditures 15-22'!I114</f>
        <v>284112</v>
      </c>
      <c r="D7020" s="14" t="str">
        <f t="shared" si="108"/>
        <v>Error?</v>
      </c>
    </row>
    <row r="7021" spans="1:4" x14ac:dyDescent="0.2">
      <c r="A7021">
        <v>6960</v>
      </c>
      <c r="B7021" s="1232">
        <f>'Expenditures 15-22'!J114</f>
        <v>1074168</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10543</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10543</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10543</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3248313</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10543</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4176853</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50235</v>
      </c>
      <c r="D7075" s="14" t="str">
        <f t="shared" si="109"/>
        <v>Error?</v>
      </c>
    </row>
    <row r="7076" spans="1:4" x14ac:dyDescent="0.2">
      <c r="A7076">
        <v>7015</v>
      </c>
      <c r="B7076" s="1232">
        <f>'Expenditures 15-22'!K212</f>
        <v>50235</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3977</v>
      </c>
      <c r="D7079" s="14" t="str">
        <f t="shared" si="109"/>
        <v>Error?</v>
      </c>
    </row>
    <row r="7080" spans="1:4" x14ac:dyDescent="0.2">
      <c r="A7080">
        <v>7019</v>
      </c>
      <c r="B7080" s="1232">
        <f>'Expenditures 15-22'!K220</f>
        <v>3977</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282272</v>
      </c>
      <c r="D7093" s="14" t="str">
        <f t="shared" si="109"/>
        <v>Error?</v>
      </c>
    </row>
    <row r="7094" spans="1:4" x14ac:dyDescent="0.2">
      <c r="A7094">
        <v>7033</v>
      </c>
      <c r="B7094" s="1232">
        <f>'Expenditures 15-22'!K248</f>
        <v>282272</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696754</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696754</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53527</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53527</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230445</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230445</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1551388</v>
      </c>
      <c r="D7172" s="14" t="str">
        <f t="shared" si="111"/>
        <v>Error?</v>
      </c>
    </row>
    <row r="7173" spans="1:4" x14ac:dyDescent="0.2">
      <c r="A7173">
        <v>7112</v>
      </c>
      <c r="B7173" s="1232">
        <f>'Expenditures 15-22'!D318</f>
        <v>297768</v>
      </c>
      <c r="D7173" s="14" t="str">
        <f t="shared" si="111"/>
        <v>Error?</v>
      </c>
    </row>
    <row r="7174" spans="1:4" x14ac:dyDescent="0.2">
      <c r="A7174">
        <v>7113</v>
      </c>
      <c r="B7174" s="1232">
        <f>'Expenditures 15-22'!E318</f>
        <v>329515</v>
      </c>
      <c r="D7174" s="14" t="str">
        <f t="shared" si="111"/>
        <v>Error?</v>
      </c>
    </row>
    <row r="7175" spans="1:4" x14ac:dyDescent="0.2">
      <c r="A7175">
        <v>7114</v>
      </c>
      <c r="B7175" s="1232">
        <f>'Expenditures 15-22'!F318</f>
        <v>27759</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2206430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61157</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61157</v>
      </c>
      <c r="D7198" s="14" t="str">
        <f t="shared" si="111"/>
        <v>Error?</v>
      </c>
    </row>
    <row r="7199" spans="1:4" x14ac:dyDescent="0.2">
      <c r="A7199">
        <v>7138</v>
      </c>
      <c r="B7199" s="1232">
        <f>'Expenditures 15-22'!C323</f>
        <v>1551388</v>
      </c>
      <c r="D7199" s="14" t="str">
        <f t="shared" si="111"/>
        <v>Error?</v>
      </c>
    </row>
    <row r="7200" spans="1:4" x14ac:dyDescent="0.2">
      <c r="A7200">
        <v>7139</v>
      </c>
      <c r="B7200" s="1232">
        <f>'Expenditures 15-22'!D323</f>
        <v>297768</v>
      </c>
      <c r="D7200" s="14" t="str">
        <f t="shared" si="111"/>
        <v>Error?</v>
      </c>
    </row>
    <row r="7201" spans="1:4" x14ac:dyDescent="0.2">
      <c r="A7201">
        <v>7140</v>
      </c>
      <c r="B7201" s="1232">
        <f>'Expenditures 15-22'!E323</f>
        <v>1371398</v>
      </c>
      <c r="D7201" s="14" t="str">
        <f t="shared" si="111"/>
        <v>Error?</v>
      </c>
    </row>
    <row r="7202" spans="1:4" x14ac:dyDescent="0.2">
      <c r="A7202">
        <v>7141</v>
      </c>
      <c r="B7202" s="1232">
        <f>'Expenditures 15-22'!F323</f>
        <v>27759</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3248313</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1551388</v>
      </c>
      <c r="D7216" s="14" t="str">
        <f t="shared" si="111"/>
        <v>Error?</v>
      </c>
    </row>
    <row r="7217" spans="1:4" x14ac:dyDescent="0.2">
      <c r="A7217">
        <v>7156</v>
      </c>
      <c r="B7217" s="1232">
        <f>'Expenditures 15-22'!D331</f>
        <v>297768</v>
      </c>
      <c r="D7217" s="14" t="str">
        <f t="shared" si="111"/>
        <v>Error?</v>
      </c>
    </row>
    <row r="7218" spans="1:4" x14ac:dyDescent="0.2">
      <c r="A7218">
        <v>7157</v>
      </c>
      <c r="B7218" s="1232">
        <f>'Expenditures 15-22'!E331</f>
        <v>1371398</v>
      </c>
      <c r="D7218" s="14" t="str">
        <f t="shared" si="111"/>
        <v>Error?</v>
      </c>
    </row>
    <row r="7219" spans="1:4" x14ac:dyDescent="0.2">
      <c r="A7219">
        <v>7158</v>
      </c>
      <c r="B7219" s="1232">
        <f>'Expenditures 15-22'!F331</f>
        <v>27759</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3248313</v>
      </c>
      <c r="D7224" s="14" t="str">
        <f t="shared" si="111"/>
        <v>Error?</v>
      </c>
    </row>
    <row r="7225" spans="1:4" x14ac:dyDescent="0.2">
      <c r="A7225">
        <v>7164</v>
      </c>
      <c r="B7225" s="1232">
        <f>'Expenditures 15-22'!K332</f>
        <v>928540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409922</v>
      </c>
      <c r="D7246" s="14" t="str">
        <f t="shared" si="112"/>
        <v>Error?</v>
      </c>
    </row>
    <row r="7247" spans="1:4" x14ac:dyDescent="0.2">
      <c r="A7247">
        <f t="shared" si="113"/>
        <v>7186</v>
      </c>
      <c r="B7247" s="1232">
        <f>'Expenditures 15-22'!E7</f>
        <v>21903</v>
      </c>
      <c r="D7247" s="14" t="str">
        <f t="shared" si="112"/>
        <v>Error?</v>
      </c>
    </row>
    <row r="7248" spans="1:4" x14ac:dyDescent="0.2">
      <c r="A7248">
        <f t="shared" si="113"/>
        <v>7187</v>
      </c>
      <c r="B7248" s="1232">
        <f>'Expenditures 15-22'!F7</f>
        <v>18444</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1164449</v>
      </c>
      <c r="D7251" s="14" t="str">
        <f t="shared" si="112"/>
        <v>Error?</v>
      </c>
    </row>
    <row r="7252" spans="1:4" x14ac:dyDescent="0.2">
      <c r="A7252">
        <f t="shared" si="113"/>
        <v>7191</v>
      </c>
      <c r="B7252" s="1232">
        <f>'Expenditures 15-22'!D9</f>
        <v>405893</v>
      </c>
      <c r="D7252" s="14" t="str">
        <f t="shared" si="112"/>
        <v>Error?</v>
      </c>
    </row>
    <row r="7253" spans="1:4" x14ac:dyDescent="0.2">
      <c r="A7253">
        <f t="shared" si="113"/>
        <v>7192</v>
      </c>
      <c r="B7253" s="1232">
        <f>'Expenditures 15-22'!E9</f>
        <v>693</v>
      </c>
      <c r="D7253" s="14" t="str">
        <f t="shared" si="112"/>
        <v>Error?</v>
      </c>
    </row>
    <row r="7254" spans="1:4" x14ac:dyDescent="0.2">
      <c r="A7254">
        <f t="shared" si="113"/>
        <v>7193</v>
      </c>
      <c r="B7254" s="1232">
        <f>'Expenditures 15-22'!F9</f>
        <v>3623</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275170</v>
      </c>
      <c r="D7263" s="14" t="str">
        <f t="shared" si="112"/>
        <v>Error?</v>
      </c>
    </row>
    <row r="7264" spans="1:4" x14ac:dyDescent="0.2">
      <c r="A7264">
        <f t="shared" si="113"/>
        <v>7203</v>
      </c>
      <c r="B7264" s="1232">
        <f>'Expenditures 15-22'!D17</f>
        <v>36193</v>
      </c>
      <c r="D7264" s="14" t="str">
        <f t="shared" si="112"/>
        <v>Error?</v>
      </c>
    </row>
    <row r="7265" spans="1:5" x14ac:dyDescent="0.2">
      <c r="A7265">
        <f t="shared" si="113"/>
        <v>7204</v>
      </c>
      <c r="B7265" s="1232">
        <f>'Expenditures 15-22'!E17</f>
        <v>65914</v>
      </c>
      <c r="D7265" s="14" t="str">
        <f t="shared" si="112"/>
        <v>Error?</v>
      </c>
    </row>
    <row r="7266" spans="1:5" x14ac:dyDescent="0.2">
      <c r="A7266">
        <f t="shared" si="113"/>
        <v>7205</v>
      </c>
      <c r="B7266" s="1232">
        <f>'Expenditures 15-22'!F17</f>
        <v>16576</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110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295949</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148476</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444425</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33541</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33541</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17772</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17772</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149443</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149443</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88797</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88797</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148476</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148476</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6396</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6396</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295949</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148476</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444425</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294655</v>
      </c>
      <c r="D7624" s="14" t="str">
        <f t="shared" si="124"/>
        <v>Error?</v>
      </c>
      <c r="E7624" s="14" t="s">
        <v>20</v>
      </c>
    </row>
    <row r="7625" spans="1:5" x14ac:dyDescent="0.2">
      <c r="A7625">
        <f t="shared" si="123"/>
        <v>7564</v>
      </c>
      <c r="B7625" s="1232">
        <f>'Cap Outlay Deprec 27'!I17</f>
        <v>29465.5</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6506431.5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249182</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235554</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235554</v>
      </c>
      <c r="D7719" s="14" t="str">
        <f t="shared" si="126"/>
        <v>Error?</v>
      </c>
      <c r="E7719" s="14" t="s">
        <v>988</v>
      </c>
    </row>
    <row r="7720" spans="1:6" x14ac:dyDescent="0.2">
      <c r="A7720">
        <v>7659</v>
      </c>
      <c r="B7720" s="1232">
        <f>'Rest Tax Levies-Tort Im 26'!H14</f>
        <v>28840336</v>
      </c>
      <c r="D7720" s="14" t="str">
        <f t="shared" si="126"/>
        <v>Error?</v>
      </c>
      <c r="E7720" s="14" t="s">
        <v>988</v>
      </c>
    </row>
    <row r="7721" spans="1:6" x14ac:dyDescent="0.2">
      <c r="A7721">
        <v>7660</v>
      </c>
      <c r="B7721" s="1232">
        <f>'Rest Tax Levies-Tort Im 26'!K14</f>
        <v>397940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-162386</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-27468658</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-162386</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148476</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1833</v>
      </c>
    </row>
    <row r="7757" spans="1:6" x14ac:dyDescent="0.2">
      <c r="A7757">
        <v>7696</v>
      </c>
      <c r="B7757" s="1232">
        <f>'Aud Quest 2'!E85</f>
        <v>0</v>
      </c>
      <c r="D7757" s="14" t="str">
        <f t="shared" si="127"/>
        <v>Error?</v>
      </c>
      <c r="E7757" s="24" t="s">
        <v>1649</v>
      </c>
      <c r="F7757" t="s">
        <v>1833</v>
      </c>
    </row>
    <row r="7758" spans="1:6" x14ac:dyDescent="0.2">
      <c r="A7758">
        <v>7697</v>
      </c>
      <c r="B7758" s="1232">
        <f>'Aud Quest 2'!J83</f>
        <v>0</v>
      </c>
      <c r="D7758" s="14" t="str">
        <f t="shared" si="127"/>
        <v>Error?</v>
      </c>
      <c r="E7758" s="24" t="s">
        <v>1649</v>
      </c>
    </row>
    <row r="7759" spans="1:6" x14ac:dyDescent="0.2">
      <c r="A7759">
        <v>7698</v>
      </c>
      <c r="B7759" s="1232">
        <f>'Aud Quest 2'!J86</f>
        <v>10340697</v>
      </c>
      <c r="D7759" s="14" t="str">
        <f t="shared" si="127"/>
        <v>Error?</v>
      </c>
      <c r="E7759" s="24" t="s">
        <v>1649</v>
      </c>
    </row>
    <row r="7760" spans="1:6" x14ac:dyDescent="0.2">
      <c r="A7760">
        <v>7699</v>
      </c>
      <c r="B7760" s="1232">
        <f>'Aud Quest 2'!J88</f>
        <v>10340697</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1853</v>
      </c>
    </row>
    <row r="7765" spans="1:5" x14ac:dyDescent="0.2">
      <c r="A7765">
        <v>7704</v>
      </c>
      <c r="B7765" s="1232">
        <f>'Revenues 9-14'!C261</f>
        <v>0</v>
      </c>
      <c r="D7765" s="14" t="str">
        <f t="shared" si="127"/>
        <v>Error?</v>
      </c>
      <c r="E7765" s="24" t="s">
        <v>1862</v>
      </c>
    </row>
    <row r="7766" spans="1:5" x14ac:dyDescent="0.2">
      <c r="A7766">
        <v>7705</v>
      </c>
      <c r="B7766" s="1232">
        <f>'Revenues 9-14'!D261</f>
        <v>0</v>
      </c>
      <c r="D7766" s="14" t="str">
        <f t="shared" si="127"/>
        <v>Error?</v>
      </c>
      <c r="E7766" s="24" t="s">
        <v>1862</v>
      </c>
    </row>
    <row r="7767" spans="1:5" x14ac:dyDescent="0.2">
      <c r="A7767" s="812">
        <v>7706</v>
      </c>
      <c r="E7767" s="24"/>
    </row>
    <row r="7768" spans="1:5" x14ac:dyDescent="0.2">
      <c r="A7768">
        <v>7707</v>
      </c>
      <c r="B7768" s="1232">
        <f>'Revenues 9-14'!F261</f>
        <v>0</v>
      </c>
      <c r="D7768" s="14" t="str">
        <f t="shared" si="127"/>
        <v>Error?</v>
      </c>
      <c r="E7768" s="24" t="s">
        <v>1862</v>
      </c>
    </row>
    <row r="7769" spans="1:5" x14ac:dyDescent="0.2">
      <c r="A7769">
        <v>7708</v>
      </c>
      <c r="B7769" s="1232">
        <f>'Revenues 9-14'!G261</f>
        <v>0</v>
      </c>
      <c r="D7769" s="14" t="str">
        <f t="shared" si="127"/>
        <v>Error?</v>
      </c>
      <c r="E7769" s="24" t="s">
        <v>1862</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1863</v>
      </c>
    </row>
    <row r="7773" spans="1:5" x14ac:dyDescent="0.2">
      <c r="A7773">
        <v>7712</v>
      </c>
      <c r="B7773" s="1232">
        <f>'Rest Tax Levies-Tort Im 26'!J22</f>
        <v>0</v>
      </c>
      <c r="D7773" s="14" t="str">
        <f t="shared" si="127"/>
        <v>Error?</v>
      </c>
      <c r="E7773" s="24" t="s">
        <v>2084</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headerFooter alignWithMargins="0">
    <oddHeader>&amp;A</oddHeader>
    <oddFooter>Page &amp;P</oddFooter>
  </headerFooter>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43</vt:i4>
      </vt:variant>
      <vt:variant>
        <vt:lpstr>Named Ranges</vt:lpstr>
      </vt:variant>
      <vt:variant>
        <vt:i4>7</vt:i4>
      </vt:variant>
    </vt:vector>
  </HeadingPairs>
  <TitlesOfParts>
    <vt:vector size="5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 SEFA (5)</vt:lpstr>
      <vt:lpstr>SEFA NOTES</vt:lpstr>
      <vt:lpstr>SF&amp;QC Sec-0</vt:lpstr>
      <vt:lpstr>SF&amp;QC Sec-1</vt:lpstr>
      <vt:lpstr>SF&amp;QC Sec-2</vt:lpstr>
      <vt:lpstr>SF&amp;QC Sec-3</vt:lpstr>
      <vt:lpstr>SF&amp;QC Sec-4</vt:lpstr>
      <vt:lpstr>SSPAF</vt:lpstr>
      <vt:lpstr>CAP</vt:lpstr>
      <vt:lpstr>CAP (2)</vt:lpstr>
      <vt:lpstr>CAP (3)</vt:lpstr>
      <vt:lpstr>CAP (4)</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2017-06-21T15:06:36Z</cp:lastPrinted>
  <dcterms:created xsi:type="dcterms:W3CDTF">2003-10-29T19:06:34Z</dcterms:created>
  <dcterms:modified xsi:type="dcterms:W3CDTF">2017-06-26T14:52:22Z</dcterms:modified>
</cp:coreProperties>
</file>